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</sheets>
  <externalReferences>
    <externalReference r:id="rId9"/>
    <externalReference r:id="rId10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N73" i="45"/>
  <c r="N72"/>
  <c r="C20" i="39"/>
  <c r="C18" i="45"/>
  <c r="C20"/>
  <c r="C19"/>
  <c r="D3" i="40" l="1"/>
  <c r="I20" i="39" l="1"/>
  <c r="I21" s="1"/>
  <c r="D25" i="45" l="1"/>
  <c r="E30" i="46" l="1"/>
  <c r="D30"/>
  <c r="C30"/>
  <c r="C21" i="45" l="1"/>
  <c r="F59"/>
  <c r="F58"/>
  <c r="F57"/>
  <c r="E68"/>
  <c r="D68"/>
  <c r="C68"/>
  <c r="F54"/>
  <c r="F53"/>
  <c r="F52"/>
  <c r="F49"/>
  <c r="D12" i="37" s="1"/>
  <c r="F48" i="45"/>
  <c r="D11" i="37" s="1"/>
  <c r="F47" i="45"/>
  <c r="D10" i="37" s="1"/>
  <c r="F44" i="45"/>
  <c r="G12" i="37" s="1"/>
  <c r="F43" i="45"/>
  <c r="G11" i="37" s="1"/>
  <c r="F42" i="45"/>
  <c r="F39"/>
  <c r="F38"/>
  <c r="F37"/>
  <c r="F34"/>
  <c r="F12" i="37" s="1"/>
  <c r="F33" i="45"/>
  <c r="F11" i="37" s="1"/>
  <c r="F32" i="45"/>
  <c r="F10" i="37" s="1"/>
  <c r="D27" i="45"/>
  <c r="D26"/>
  <c r="F25" l="1"/>
  <c r="G10" i="37"/>
  <c r="F27" i="45"/>
  <c r="D28"/>
  <c r="F26"/>
  <c r="H73" l="1"/>
  <c r="D21" i="46"/>
  <c r="H72" i="45"/>
  <c r="C21" i="46"/>
  <c r="H74" i="45"/>
  <c r="E21" i="46"/>
  <c r="F28" i="45"/>
  <c r="F21" i="46" l="1"/>
  <c r="L73" i="45"/>
  <c r="L72"/>
  <c r="L74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G14" l="1"/>
  <c r="S14"/>
  <c r="Z14"/>
  <c r="X14"/>
  <c r="Y14"/>
  <c r="T14"/>
  <c r="R14"/>
  <c r="AB16"/>
  <c r="AA16"/>
  <c r="H14"/>
  <c r="AA17"/>
  <c r="AC15"/>
  <c r="I14"/>
  <c r="AA15"/>
  <c r="AC16"/>
  <c r="AC17"/>
  <c r="AB17"/>
  <c r="AB15"/>
  <c r="AC14" l="1"/>
  <c r="AB14"/>
  <c r="AH15" s="1"/>
  <c r="AA14"/>
  <c r="AG15" l="1"/>
  <c r="D7" i="39" s="1"/>
  <c r="AI16" i="40"/>
  <c r="AH16"/>
  <c r="AI17"/>
  <c r="AH17"/>
  <c r="AG16"/>
  <c r="D8" i="39" s="1"/>
  <c r="AG17" i="40"/>
  <c r="D9" i="39" s="1"/>
  <c r="AI15" i="40"/>
  <c r="C8" i="39" l="1"/>
  <c r="C9"/>
  <c r="C7"/>
  <c r="M11" i="37"/>
  <c r="M12"/>
  <c r="L10"/>
  <c r="L12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M9"/>
  <c r="A6" i="39"/>
  <c r="L9" i="37"/>
  <c r="I9"/>
  <c r="J9"/>
  <c r="P10" l="1"/>
  <c r="R12"/>
  <c r="R11"/>
  <c r="Q12"/>
  <c r="Q11"/>
  <c r="R10"/>
  <c r="Q10"/>
  <c r="N10"/>
  <c r="P11"/>
  <c r="N11"/>
  <c r="N12"/>
  <c r="O11"/>
  <c r="O10"/>
  <c r="P12"/>
  <c r="O12"/>
  <c r="S11" l="1"/>
  <c r="S12"/>
  <c r="S10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E7"/>
  <c r="E8"/>
  <c r="P10" i="36"/>
  <c r="I9"/>
  <c r="H9"/>
  <c r="H16"/>
  <c r="F8" i="39" l="1"/>
  <c r="F9"/>
  <c r="F7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H9"/>
  <c r="I9" s="1"/>
  <c r="H7"/>
  <c r="I7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D19" i="45" l="1"/>
  <c r="H19" s="1"/>
  <c r="D20" i="46" s="1"/>
  <c r="C19" i="39"/>
  <c r="D18" i="45"/>
  <c r="H18" s="1"/>
  <c r="C20" i="46" s="1"/>
  <c r="C21" i="39"/>
  <c r="D20" i="45"/>
  <c r="H20" s="1"/>
  <c r="E20" i="46" s="1"/>
  <c r="I6" i="39"/>
  <c r="U14" i="36"/>
  <c r="U10"/>
  <c r="V10" s="1"/>
  <c r="M10" i="32"/>
  <c r="F20" i="46" l="1"/>
  <c r="J34" s="1"/>
  <c r="C18" i="39"/>
  <c r="F74" i="45"/>
  <c r="E20"/>
  <c r="F73"/>
  <c r="E19"/>
  <c r="D21"/>
  <c r="E18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21" i="45" l="1"/>
  <c r="F72"/>
  <c r="H21"/>
  <c r="G10" i="34"/>
  <c r="F10"/>
  <c r="E10"/>
  <c r="D10"/>
  <c r="C10"/>
  <c r="A10"/>
  <c r="G7"/>
  <c r="H27" s="1"/>
  <c r="L27" s="1"/>
  <c r="M27" s="1"/>
  <c r="J74" i="45" l="1"/>
  <c r="N74" s="1"/>
  <c r="D21" i="39" s="1"/>
  <c r="E21" s="1"/>
  <c r="J73" i="45"/>
  <c r="D20" i="39" s="1"/>
  <c r="J72" i="45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E20" i="39" l="1"/>
  <c r="D19"/>
  <c r="N75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<sst xmlns="http://schemas.openxmlformats.org/spreadsheetml/2006/main" count="423" uniqueCount="222">
  <si>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</si>
  <si>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</si>
  <si>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</si>
  <si>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</si>
  <si>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</si>
  <si>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</si>
  <si>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</si>
  <si>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</si>
  <si>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</si>
  <si>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</si>
  <si>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</si>
  <si>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</si>
  <si>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</si>
  <si>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</si>
  <si>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</si>
  <si>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</si>
  <si>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</si>
  <si>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</si>
  <si>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</si>
  <si>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</si>
  <si>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</si>
  <si>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</si>
  <si>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</si>
  <si>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</si>
  <si>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</si>
  <si>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</si>
  <si>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</si>
  <si>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</si>
  <si>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</si>
  <si>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</si>
  <si>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</si>
  <si>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</si>
  <si>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</si>
  <si>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</si>
  <si>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</si>
  <si>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</si>
  <si>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</si>
  <si>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</si>
  <si>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</si>
  <si>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</si>
  <si>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</si>
  <si>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</si>
  <si>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</si>
  <si>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</si>
  <si>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</si>
  <si>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</si>
  <si>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</si>
  <si>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</si>
  <si>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</si>
  <si>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</si>
  <si>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</si>
  <si>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</si>
  <si>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</si>
  <si>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</si>
  <si>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</si>
  <si>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</si>
  <si>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</si>
  <si>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</si>
  <si>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</si>
  <si>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</si>
  <si>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</si>
  <si>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</si>
  <si>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</si>
  <si>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</si>
  <si>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</si>
  <si>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</si>
  <si>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</si>
  <si>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</si>
  <si>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</si>
  <si>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</si>
  <si>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</si>
  <si>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</si>
  <si>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</si>
  <si>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</si>
  <si>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</si>
  <si>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</si>
  <si>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</si>
  <si>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</si>
  <si>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</si>
  <si>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</si>
  <si>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</si>
  <si>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</si>
  <si>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</si>
  <si>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</si>
  <si>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</si>
  <si>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</si>
  <si>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</si>
  <si>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</si>
  <si>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</si>
  <si>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</si>
  <si>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</si>
  <si>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</si>
  <si>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</si>
  <si>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</si>
  <si>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</si>
  <si>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</si>
  <si>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</si>
  <si>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</si>
  <si>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</si>
  <si>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</si>
  <si>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</si>
  <si>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</si>
  <si>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</si>
  <si>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</si>
  <si>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</si>
  <si>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</si>
  <si>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</si>
  <si>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</si>
  <si>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</si>
  <si>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</si>
  <si>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</si>
  <si>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</si>
  <si>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</si>
  <si>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</si>
  <si>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</si>
  <si>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</si>
  <si>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</si>
  <si>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</si>
  <si>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</si>
  <si>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</si>
  <si>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</si>
  <si>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</si>
  <si>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</si>
  <si>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</si>
  <si>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</si>
  <si>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</si>
  <si>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</si>
  <si>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</si>
  <si>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</si>
  <si>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</si>
  <si>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</si>
  <si>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</si>
  <si>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</si>
  <si>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</si>
  <si>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</si>
  <si>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</si>
  <si>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>Р - ОМСУ (2300)</t>
  </si>
  <si>
    <t xml:space="preserve"> </t>
  </si>
  <si>
    <t>2019
(начисления)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</si>
  <si>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</si>
  <si>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</si>
  <si>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</si>
  <si>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</si>
  <si>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</si>
  <si>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</si>
  <si>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</si>
  <si>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</si>
  <si>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</si>
  <si>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</si>
  <si>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</si>
  <si>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</si>
  <si>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</si>
  <si>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</si>
  <si>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</si>
  <si>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</si>
  <si>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</si>
  <si>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</si>
  <si>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</si>
  <si>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</si>
  <si>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</si>
  <si>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</si>
  <si>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</si>
  <si>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</si>
  <si>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</si>
  <si>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</si>
  <si>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</si>
  <si>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</si>
  <si>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</si>
  <si>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</si>
  <si>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</si>
  <si>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</si>
  <si>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</si>
  <si>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</si>
  <si>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</si>
  <si>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</si>
  <si>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</si>
  <si>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</si>
  <si>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</si>
  <si>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</si>
  <si>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</si>
  <si>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</si>
  <si>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(согласно оценки исп.бюджетов)с учетом остатка на 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</si>
  <si>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</si>
  <si>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</si>
  <si>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</si>
  <si>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</si>
  <si>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</si>
  <si>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</si>
  <si>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</si>
  <si>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)     /     (</t>
  </si>
  <si>
    <t>)       =</t>
  </si>
  <si>
    <t xml:space="preserve">   </t>
  </si>
  <si>
    <t>2021
(поступления)</t>
  </si>
  <si>
    <t>2021
(начисления)</t>
  </si>
  <si>
    <t>1 полугодие 2022
(начисления)</t>
  </si>
  <si>
    <t>(объём собственных расходов (согласно оценке исп.бюджетов))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</si>
  <si>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</si>
  <si>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</si>
  <si>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налоговые доходы бюджета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</si>
  <si>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</si>
  <si>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</si>
  <si>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</si>
  <si>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</si>
  <si>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без уч.кап.вложений</t>
  </si>
  <si>
    <t>1 полугодие 2023 
(поступления)</t>
  </si>
  <si>
    <t>1 полугодие 2023
(начисления)</t>
  </si>
  <si>
    <t>2022
(поступления)</t>
  </si>
  <si>
    <t>2022
(начисления)</t>
  </si>
  <si>
    <t>Прогноз ННД на 2023 год (без акцизов)</t>
  </si>
  <si>
    <t>на 01.01.2023</t>
  </si>
  <si>
    <t>(согласно оценки исп.бюджетов)</t>
  </si>
  <si>
    <t>на 2025 год</t>
  </si>
  <si>
    <t>Объём  дотации на выравнивание бюджетной обеспеченности поселений на 2025 год</t>
  </si>
  <si>
    <t>Расчет суммы дотации из бюджета района на 2025 год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</si>
  <si>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2025 год из областной субвенции</t>
  </si>
  <si>
    <t>Расчет  дотации на 2025 год</t>
  </si>
  <si>
    <t xml:space="preserve">Расчет дотации на 2025 год </t>
  </si>
  <si>
    <t>(5492-23169)</t>
  </si>
  <si>
    <t>(5446-23674)</t>
  </si>
  <si>
    <t>(25427-85757)</t>
  </si>
  <si>
    <t>(36365-132600)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</si>
  <si>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
и нормативах отчислений доходов в местные бюджеты"</t>
  </si>
</sst>
</file>

<file path=xl/styles.xml><?xml version="1.0" encoding="utf-8"?>
<styleSheet xmlns="http://schemas.openxmlformats.org/spreadsheetml/2006/main">
  <numFmts count="15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0.0000000"/>
    <numFmt numFmtId="175" formatCode="#,##0.000000"/>
    <numFmt numFmtId="176" formatCode="0.000"/>
    <numFmt numFmtId="177" formatCode="0.00000"/>
    <numFmt numFmtId="178" formatCode="#,##0\ _₽"/>
  </numFmts>
  <fonts count="9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67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4" fillId="0" borderId="1" xfId="0" applyFont="1" applyBorder="1"/>
    <xf numFmtId="174" fontId="0" fillId="0" borderId="1" xfId="0" applyNumberFormat="1" applyBorder="1"/>
    <xf numFmtId="175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5" fillId="0" borderId="0" xfId="0" applyFont="1" applyBorder="1" applyAlignment="1"/>
    <xf numFmtId="0" fontId="85" fillId="0" borderId="0" xfId="0" applyFont="1" applyBorder="1" applyAlignment="1">
      <alignment horizontal="center"/>
    </xf>
    <xf numFmtId="0" fontId="85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7" fontId="0" fillId="0" borderId="0" xfId="0" applyNumberFormat="1" applyFont="1" applyFill="1" applyBorder="1" applyAlignment="1"/>
    <xf numFmtId="0" fontId="86" fillId="0" borderId="0" xfId="0" applyFont="1"/>
    <xf numFmtId="170" fontId="58" fillId="32" borderId="1" xfId="9" applyNumberFormat="1" applyFont="1" applyFill="1" applyBorder="1" applyAlignment="1" applyProtection="1">
      <alignment shrinkToFit="1"/>
      <protection locked="0"/>
    </xf>
    <xf numFmtId="1" fontId="86" fillId="0" borderId="0" xfId="0" applyNumberFormat="1" applyFont="1"/>
    <xf numFmtId="167" fontId="58" fillId="0" borderId="0" xfId="0" applyNumberFormat="1" applyFont="1"/>
    <xf numFmtId="0" fontId="86" fillId="0" borderId="0" xfId="0" applyFont="1" applyBorder="1" applyAlignment="1"/>
    <xf numFmtId="0" fontId="63" fillId="0" borderId="0" xfId="9" applyFont="1" applyFill="1" applyAlignment="1"/>
    <xf numFmtId="170" fontId="59" fillId="33" borderId="1" xfId="0" applyNumberFormat="1" applyFont="1" applyFill="1" applyBorder="1"/>
    <xf numFmtId="170" fontId="58" fillId="33" borderId="1" xfId="0" applyNumberFormat="1" applyFont="1" applyFill="1" applyBorder="1"/>
    <xf numFmtId="169" fontId="58" fillId="33" borderId="1" xfId="0" applyNumberFormat="1" applyFont="1" applyFill="1" applyBorder="1"/>
    <xf numFmtId="0" fontId="88" fillId="0" borderId="0" xfId="0" applyFont="1" applyBorder="1" applyAlignment="1">
      <alignment horizontal="center"/>
    </xf>
    <xf numFmtId="0" fontId="89" fillId="0" borderId="0" xfId="0" applyFont="1"/>
    <xf numFmtId="0" fontId="89" fillId="0" borderId="0" xfId="0" applyFont="1" applyBorder="1" applyAlignment="1"/>
    <xf numFmtId="0" fontId="89" fillId="0" borderId="0" xfId="0" applyFont="1" applyFill="1" applyBorder="1" applyAlignment="1"/>
    <xf numFmtId="0" fontId="90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6" fillId="30" borderId="23" xfId="0" applyFont="1" applyFill="1" applyBorder="1"/>
    <xf numFmtId="0" fontId="86" fillId="30" borderId="22" xfId="0" applyFont="1" applyFill="1" applyBorder="1"/>
    <xf numFmtId="0" fontId="86" fillId="30" borderId="18" xfId="0" applyFont="1" applyFill="1" applyBorder="1"/>
    <xf numFmtId="0" fontId="86" fillId="30" borderId="32" xfId="0" applyFont="1" applyFill="1" applyBorder="1"/>
    <xf numFmtId="0" fontId="86" fillId="30" borderId="0" xfId="0" applyFont="1" applyFill="1" applyBorder="1"/>
    <xf numFmtId="0" fontId="86" fillId="30" borderId="28" xfId="0" applyFont="1" applyFill="1" applyBorder="1"/>
    <xf numFmtId="0" fontId="86" fillId="30" borderId="26" xfId="0" applyFont="1" applyFill="1" applyBorder="1"/>
    <xf numFmtId="0" fontId="86" fillId="30" borderId="27" xfId="0" applyFont="1" applyFill="1" applyBorder="1"/>
    <xf numFmtId="0" fontId="92" fillId="0" borderId="0" xfId="0" applyFont="1"/>
    <xf numFmtId="176" fontId="86" fillId="0" borderId="0" xfId="0" applyNumberFormat="1" applyFont="1"/>
    <xf numFmtId="0" fontId="91" fillId="0" borderId="0" xfId="0" applyFont="1" applyAlignment="1">
      <alignment wrapText="1"/>
    </xf>
    <xf numFmtId="0" fontId="0" fillId="0" borderId="0" xfId="0" applyFont="1" applyBorder="1" applyAlignment="1"/>
    <xf numFmtId="1" fontId="86" fillId="0" borderId="1" xfId="0" applyNumberFormat="1" applyFont="1" applyBorder="1"/>
    <xf numFmtId="178" fontId="41" fillId="31" borderId="1" xfId="0" applyNumberFormat="1" applyFont="1" applyFill="1" applyBorder="1" applyAlignment="1">
      <alignment vertical="center"/>
    </xf>
    <xf numFmtId="0" fontId="0" fillId="0" borderId="0" xfId="0" applyFill="1"/>
    <xf numFmtId="0" fontId="86" fillId="0" borderId="0" xfId="0" applyFont="1" applyFill="1"/>
    <xf numFmtId="2" fontId="0" fillId="0" borderId="0" xfId="0" applyNumberFormat="1" applyFill="1"/>
    <xf numFmtId="169" fontId="86" fillId="0" borderId="0" xfId="0" applyNumberFormat="1" applyFont="1" applyFill="1"/>
    <xf numFmtId="0" fontId="0" fillId="32" borderId="1" xfId="0" applyFont="1" applyFill="1" applyBorder="1" applyAlignment="1"/>
    <xf numFmtId="170" fontId="59" fillId="33" borderId="15" xfId="0" applyNumberFormat="1" applyFont="1" applyFill="1" applyBorder="1"/>
    <xf numFmtId="1" fontId="0" fillId="0" borderId="0" xfId="0" applyNumberFormat="1" applyFont="1" applyFill="1"/>
    <xf numFmtId="0" fontId="92" fillId="0" borderId="0" xfId="0" applyFont="1" applyFill="1"/>
    <xf numFmtId="0" fontId="90" fillId="0" borderId="0" xfId="0" applyFont="1" applyFill="1"/>
    <xf numFmtId="0" fontId="86" fillId="0" borderId="0" xfId="0" applyFont="1" applyFill="1" applyAlignment="1"/>
    <xf numFmtId="0" fontId="8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86" fillId="0" borderId="1" xfId="0" applyFont="1" applyFill="1" applyBorder="1" applyAlignment="1"/>
    <xf numFmtId="169" fontId="86" fillId="0" borderId="1" xfId="0" applyNumberFormat="1" applyFont="1" applyFill="1" applyBorder="1" applyAlignment="1"/>
    <xf numFmtId="3" fontId="42" fillId="31" borderId="1" xfId="9" applyNumberFormat="1" applyFont="1" applyFill="1" applyBorder="1" applyProtection="1"/>
    <xf numFmtId="1" fontId="0" fillId="35" borderId="0" xfId="0" applyNumberFormat="1" applyFont="1" applyFill="1"/>
    <xf numFmtId="0" fontId="0" fillId="25" borderId="0" xfId="0" applyFill="1"/>
    <xf numFmtId="169" fontId="86" fillId="0" borderId="0" xfId="0" applyNumberFormat="1" applyFont="1"/>
    <xf numFmtId="173" fontId="58" fillId="26" borderId="1" xfId="0" applyNumberFormat="1" applyFont="1" applyFill="1" applyBorder="1"/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0" fontId="73" fillId="27" borderId="1" xfId="13" applyFont="1" applyFill="1" applyBorder="1" applyAlignment="1">
      <alignment horizontal="center" vertical="center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6" fillId="27" borderId="1" xfId="13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1" fillId="0" borderId="0" xfId="0" applyFont="1" applyFill="1" applyAlignment="1">
      <alignment horizontal="left" wrapText="1"/>
    </xf>
    <xf numFmtId="0" fontId="91" fillId="0" borderId="0" xfId="0" applyFont="1" applyFill="1" applyAlignment="1">
      <alignment horizontal="left"/>
    </xf>
    <xf numFmtId="0" fontId="93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3" fillId="0" borderId="0" xfId="9" applyFont="1" applyFill="1" applyAlignment="1">
      <alignment horizontal="center" wrapText="1"/>
    </xf>
    <xf numFmtId="0" fontId="93" fillId="0" borderId="0" xfId="0" applyFont="1" applyFill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86" fillId="0" borderId="15" xfId="0" applyFont="1" applyFill="1" applyBorder="1" applyAlignment="1">
      <alignment horizontal="center"/>
    </xf>
    <xf numFmtId="0" fontId="86" fillId="0" borderId="17" xfId="0" applyFont="1" applyFill="1" applyBorder="1" applyAlignment="1">
      <alignment horizontal="center"/>
    </xf>
    <xf numFmtId="1" fontId="58" fillId="33" borderId="13" xfId="9" applyNumberFormat="1" applyFont="1" applyFill="1" applyBorder="1" applyAlignment="1">
      <alignment horizontal="center" vertical="center" wrapText="1"/>
    </xf>
    <xf numFmtId="1" fontId="58" fillId="33" borderId="14" xfId="9" applyNumberFormat="1" applyFont="1" applyFill="1" applyBorder="1" applyAlignment="1">
      <alignment horizontal="center" vertical="center" wrapText="1"/>
    </xf>
    <xf numFmtId="1" fontId="58" fillId="33" borderId="23" xfId="9" applyNumberFormat="1" applyFont="1" applyFill="1" applyBorder="1" applyAlignment="1">
      <alignment horizontal="center" vertical="center" wrapText="1"/>
    </xf>
    <xf numFmtId="1" fontId="58" fillId="33" borderId="28" xfId="9" applyNumberFormat="1" applyFont="1" applyFill="1" applyBorder="1" applyAlignment="1">
      <alignment horizontal="center" vertical="center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34" borderId="0" xfId="0" applyFill="1" applyAlignment="1">
      <alignment horizontal="left" wrapText="1"/>
    </xf>
    <xf numFmtId="0" fontId="0" fillId="34" borderId="0" xfId="0" applyFont="1" applyFill="1" applyAlignment="1">
      <alignment horizontal="left" wrapText="1"/>
    </xf>
    <xf numFmtId="0" fontId="86" fillId="0" borderId="0" xfId="0" applyFont="1" applyAlignment="1">
      <alignment horizontal="center" wrapText="1"/>
    </xf>
    <xf numFmtId="0" fontId="87" fillId="30" borderId="0" xfId="0" applyFont="1" applyFill="1" applyBorder="1" applyAlignment="1">
      <alignment horizontal="center"/>
    </xf>
    <xf numFmtId="0" fontId="87" fillId="30" borderId="31" xfId="0" applyFont="1" applyFill="1" applyBorder="1" applyAlignment="1">
      <alignment horizontal="center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9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6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6" fillId="0" borderId="13" xfId="0" applyFont="1" applyBorder="1" applyAlignment="1">
      <alignment horizontal="center"/>
    </xf>
    <xf numFmtId="0" fontId="86" fillId="0" borderId="14" xfId="0" applyFont="1" applyBorder="1" applyAlignment="1">
      <alignment horizontal="center"/>
    </xf>
    <xf numFmtId="0" fontId="86" fillId="0" borderId="13" xfId="0" applyFont="1" applyFill="1" applyBorder="1" applyAlignment="1">
      <alignment horizontal="center"/>
    </xf>
    <xf numFmtId="0" fontId="86" fillId="0" borderId="14" xfId="0" applyFont="1" applyFill="1" applyBorder="1" applyAlignment="1">
      <alignment horizontal="center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="" xmlns:a14="http://schemas.microsoft.com/office/drawing/2010/main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D14" activePane="bottomRight" state="frozen"/>
      <selection pane="topRight" activeCell="C1" sqref="C1"/>
      <selection pane="bottomLeft" activeCell="A6" sqref="A6"/>
      <selection pane="bottomRight" activeCell="B20" sqref="B20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187" t="s">
        <v>108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</row>
    <row r="2" spans="1:38" s="68" customFormat="1" ht="26.25" customHeight="1">
      <c r="B2" s="192" t="s">
        <v>124</v>
      </c>
      <c r="C2" s="193"/>
      <c r="D2" s="71">
        <v>2024</v>
      </c>
      <c r="E2" s="71">
        <v>2025</v>
      </c>
      <c r="F2" s="71">
        <v>2026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194"/>
      <c r="C3" s="195"/>
      <c r="D3" s="95">
        <f>G8+M8+R8+X8</f>
        <v>19004</v>
      </c>
      <c r="E3" s="95">
        <f t="shared" ref="E3" si="0">H8+N8+S8+Y8</f>
        <v>20392</v>
      </c>
      <c r="F3" s="95">
        <f>I8+O8+T8+Z8</f>
        <v>20376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191" t="s">
        <v>109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</row>
    <row r="6" spans="1:38" ht="45" customHeight="1">
      <c r="B6" s="188" t="s">
        <v>110</v>
      </c>
      <c r="C6" s="189" t="s">
        <v>111</v>
      </c>
      <c r="D6" s="189" t="s">
        <v>111</v>
      </c>
      <c r="E6" s="189" t="s">
        <v>111</v>
      </c>
      <c r="F6" s="189" t="s">
        <v>111</v>
      </c>
      <c r="G6" s="190"/>
      <c r="H6" s="190"/>
      <c r="I6" s="190"/>
      <c r="J6" s="189" t="s">
        <v>111</v>
      </c>
      <c r="K6" s="189" t="s">
        <v>111</v>
      </c>
      <c r="L6" s="189" t="s">
        <v>111</v>
      </c>
      <c r="M6" s="196"/>
      <c r="N6" s="196"/>
      <c r="O6" s="196"/>
      <c r="P6" s="189" t="s">
        <v>111</v>
      </c>
      <c r="Q6" s="189" t="s">
        <v>111</v>
      </c>
      <c r="R6" s="211"/>
      <c r="S6" s="211"/>
      <c r="T6" s="211"/>
      <c r="U6" s="189" t="s">
        <v>111</v>
      </c>
      <c r="V6" s="189" t="s">
        <v>111</v>
      </c>
      <c r="W6" s="189" t="s">
        <v>111</v>
      </c>
      <c r="X6" s="196"/>
      <c r="Y6" s="196"/>
      <c r="Z6" s="196"/>
    </row>
    <row r="7" spans="1:38">
      <c r="B7" s="188"/>
      <c r="C7" s="189"/>
      <c r="D7" s="189"/>
      <c r="E7" s="189"/>
      <c r="F7" s="189"/>
      <c r="G7" s="71">
        <v>2024</v>
      </c>
      <c r="H7" s="71">
        <v>2025</v>
      </c>
      <c r="I7" s="71">
        <v>2026</v>
      </c>
      <c r="J7" s="189"/>
      <c r="K7" s="189"/>
      <c r="L7" s="189"/>
      <c r="M7" s="71">
        <v>2024</v>
      </c>
      <c r="N7" s="71">
        <v>2025</v>
      </c>
      <c r="O7" s="71">
        <v>2026</v>
      </c>
      <c r="P7" s="189"/>
      <c r="Q7" s="189"/>
      <c r="R7" s="71">
        <v>2024</v>
      </c>
      <c r="S7" s="71">
        <v>2025</v>
      </c>
      <c r="T7" s="71">
        <v>2026</v>
      </c>
      <c r="U7" s="189"/>
      <c r="V7" s="189"/>
      <c r="W7" s="189"/>
      <c r="X7" s="71">
        <v>2024</v>
      </c>
      <c r="Y7" s="71">
        <v>2025</v>
      </c>
      <c r="Z7" s="71">
        <v>2026</v>
      </c>
    </row>
    <row r="8" spans="1:38" ht="58.2" customHeight="1">
      <c r="B8" s="188"/>
      <c r="C8" s="189"/>
      <c r="D8" s="189"/>
      <c r="E8" s="189"/>
      <c r="F8" s="189"/>
      <c r="G8" s="72">
        <v>17885</v>
      </c>
      <c r="H8" s="72">
        <v>19264</v>
      </c>
      <c r="I8" s="72">
        <v>19248</v>
      </c>
      <c r="J8" s="189"/>
      <c r="K8" s="189"/>
      <c r="L8" s="189"/>
      <c r="M8" s="72">
        <v>0</v>
      </c>
      <c r="N8" s="72">
        <v>0</v>
      </c>
      <c r="O8" s="72">
        <v>0</v>
      </c>
      <c r="P8" s="189"/>
      <c r="Q8" s="189"/>
      <c r="R8" s="72">
        <v>600</v>
      </c>
      <c r="S8" s="72">
        <v>600</v>
      </c>
      <c r="T8" s="72">
        <v>600</v>
      </c>
      <c r="U8" s="189"/>
      <c r="V8" s="189"/>
      <c r="W8" s="189"/>
      <c r="X8" s="72">
        <v>519</v>
      </c>
      <c r="Y8" s="72">
        <v>528</v>
      </c>
      <c r="Z8" s="72">
        <v>528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197" t="s">
        <v>112</v>
      </c>
      <c r="B11" s="197" t="s">
        <v>113</v>
      </c>
      <c r="C11" s="78" t="s">
        <v>114</v>
      </c>
      <c r="D11" s="198" t="s">
        <v>115</v>
      </c>
      <c r="E11" s="199"/>
      <c r="F11" s="199"/>
      <c r="G11" s="199"/>
      <c r="H11" s="199"/>
      <c r="I11" s="200"/>
      <c r="J11" s="198" t="s">
        <v>116</v>
      </c>
      <c r="K11" s="199"/>
      <c r="L11" s="199"/>
      <c r="M11" s="199"/>
      <c r="N11" s="199"/>
      <c r="O11" s="200"/>
      <c r="P11" s="198" t="s">
        <v>117</v>
      </c>
      <c r="Q11" s="199"/>
      <c r="R11" s="199"/>
      <c r="S11" s="199"/>
      <c r="T11" s="200"/>
      <c r="U11" s="198" t="s">
        <v>118</v>
      </c>
      <c r="V11" s="199"/>
      <c r="W11" s="199"/>
      <c r="X11" s="199"/>
      <c r="Y11" s="199"/>
      <c r="Z11" s="200"/>
      <c r="AA11" s="202" t="s">
        <v>119</v>
      </c>
      <c r="AB11" s="202"/>
      <c r="AC11" s="203"/>
      <c r="AD11" s="201" t="s">
        <v>120</v>
      </c>
      <c r="AE11" s="202"/>
      <c r="AF11" s="203"/>
      <c r="AG11" s="207" t="s">
        <v>121</v>
      </c>
      <c r="AH11" s="207"/>
      <c r="AI11" s="207"/>
    </row>
    <row r="12" spans="1:38" s="74" customFormat="1" ht="28.5" customHeight="1">
      <c r="A12" s="197"/>
      <c r="B12" s="197"/>
      <c r="C12" s="79" t="s">
        <v>122</v>
      </c>
      <c r="D12" s="80"/>
      <c r="E12" s="81"/>
      <c r="F12" s="81"/>
      <c r="G12" s="208"/>
      <c r="H12" s="209"/>
      <c r="I12" s="210"/>
      <c r="J12" s="80"/>
      <c r="K12" s="81"/>
      <c r="L12" s="81"/>
      <c r="M12" s="208"/>
      <c r="N12" s="209"/>
      <c r="O12" s="210"/>
      <c r="P12" s="80"/>
      <c r="Q12" s="81"/>
      <c r="R12" s="208"/>
      <c r="S12" s="209"/>
      <c r="T12" s="210"/>
      <c r="U12" s="80"/>
      <c r="V12" s="81"/>
      <c r="W12" s="81"/>
      <c r="X12" s="208"/>
      <c r="Y12" s="209"/>
      <c r="Z12" s="210"/>
      <c r="AA12" s="205"/>
      <c r="AB12" s="205"/>
      <c r="AC12" s="206"/>
      <c r="AD12" s="204"/>
      <c r="AE12" s="205"/>
      <c r="AF12" s="206"/>
      <c r="AG12" s="207"/>
      <c r="AH12" s="207"/>
      <c r="AI12" s="207"/>
    </row>
    <row r="13" spans="1:38" ht="66">
      <c r="A13" s="197"/>
      <c r="B13" s="197"/>
      <c r="C13" s="79" t="s">
        <v>209</v>
      </c>
      <c r="D13" s="82" t="s">
        <v>192</v>
      </c>
      <c r="E13" s="83" t="s">
        <v>206</v>
      </c>
      <c r="F13" s="84" t="s">
        <v>204</v>
      </c>
      <c r="G13" s="71">
        <v>2024</v>
      </c>
      <c r="H13" s="71">
        <v>2025</v>
      </c>
      <c r="I13" s="71">
        <v>2026</v>
      </c>
      <c r="J13" s="82" t="s">
        <v>138</v>
      </c>
      <c r="K13" s="83" t="s">
        <v>193</v>
      </c>
      <c r="L13" s="84" t="s">
        <v>194</v>
      </c>
      <c r="M13" s="71">
        <v>2024</v>
      </c>
      <c r="N13" s="71">
        <v>2025</v>
      </c>
      <c r="O13" s="71">
        <v>2026</v>
      </c>
      <c r="P13" s="82" t="s">
        <v>193</v>
      </c>
      <c r="Q13" s="83" t="s">
        <v>207</v>
      </c>
      <c r="R13" s="71">
        <v>2024</v>
      </c>
      <c r="S13" s="71">
        <v>2025</v>
      </c>
      <c r="T13" s="71">
        <v>2026</v>
      </c>
      <c r="U13" s="82" t="s">
        <v>193</v>
      </c>
      <c r="V13" s="83" t="s">
        <v>207</v>
      </c>
      <c r="W13" s="84" t="s">
        <v>205</v>
      </c>
      <c r="X13" s="71">
        <v>2024</v>
      </c>
      <c r="Y13" s="71">
        <v>2025</v>
      </c>
      <c r="Z13" s="71">
        <v>2026</v>
      </c>
      <c r="AA13" s="71">
        <v>2022</v>
      </c>
      <c r="AB13" s="71">
        <v>2024</v>
      </c>
      <c r="AC13" s="71">
        <v>2025</v>
      </c>
      <c r="AD13" s="71">
        <v>2022</v>
      </c>
      <c r="AE13" s="71">
        <v>2024</v>
      </c>
      <c r="AF13" s="71">
        <v>2025</v>
      </c>
      <c r="AG13" s="71">
        <v>2022</v>
      </c>
      <c r="AH13" s="71">
        <v>2024</v>
      </c>
      <c r="AI13" s="71">
        <v>2025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3223</v>
      </c>
      <c r="D14" s="87">
        <f t="shared" si="1"/>
        <v>148601.05002290496</v>
      </c>
      <c r="E14" s="86">
        <f t="shared" si="1"/>
        <v>148733.0127503048</v>
      </c>
      <c r="F14" s="86">
        <f t="shared" si="1"/>
        <v>40577.670386429156</v>
      </c>
      <c r="G14" s="86">
        <f t="shared" si="1"/>
        <v>17885</v>
      </c>
      <c r="H14" s="86">
        <f t="shared" si="1"/>
        <v>19264</v>
      </c>
      <c r="I14" s="88">
        <f t="shared" si="1"/>
        <v>19248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885.43779000000006</v>
      </c>
      <c r="Q14" s="86">
        <f t="shared" si="1"/>
        <v>53.972000000000001</v>
      </c>
      <c r="R14" s="86">
        <f t="shared" si="1"/>
        <v>600</v>
      </c>
      <c r="S14" s="86">
        <f t="shared" si="1"/>
        <v>600</v>
      </c>
      <c r="T14" s="88">
        <f t="shared" si="1"/>
        <v>600</v>
      </c>
      <c r="U14" s="87">
        <f t="shared" si="1"/>
        <v>842.59265999999991</v>
      </c>
      <c r="V14" s="86">
        <f t="shared" si="1"/>
        <v>483.72050000000002</v>
      </c>
      <c r="W14" s="86">
        <f t="shared" si="1"/>
        <v>495.86228999999997</v>
      </c>
      <c r="X14" s="86">
        <f t="shared" si="1"/>
        <v>519</v>
      </c>
      <c r="Y14" s="86">
        <f t="shared" si="1"/>
        <v>528</v>
      </c>
      <c r="Z14" s="88">
        <f t="shared" si="1"/>
        <v>528</v>
      </c>
      <c r="AA14" s="89">
        <f t="shared" si="1"/>
        <v>19004</v>
      </c>
      <c r="AB14" s="86">
        <f t="shared" si="1"/>
        <v>20391.999999999996</v>
      </c>
      <c r="AC14" s="86">
        <f t="shared" si="1"/>
        <v>20376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129</v>
      </c>
      <c r="C15" s="182">
        <v>363</v>
      </c>
      <c r="D15" s="167">
        <v>6683.3652000000011</v>
      </c>
      <c r="E15" s="167">
        <v>7176.842200000001</v>
      </c>
      <c r="F15" s="167">
        <v>2805.9209000000001</v>
      </c>
      <c r="G15" s="95">
        <f>$G$8*((0.3*D15/$D$14)+(0.35*E15/$E$14)+(0.35*F15/$F$14))</f>
        <v>976.22530877097552</v>
      </c>
      <c r="H15" s="95">
        <f t="shared" ref="H15:H17" si="2">$H$8*((0.3*D15/$D$14)+(0.35*E15/$E$14)+(0.35*F15/$F$14))</f>
        <v>1051.4959098777786</v>
      </c>
      <c r="I15" s="96">
        <f t="shared" ref="I15:I17" si="3">$I$8*((0.3*D15/$D$14)+(0.35*E15/$E$14)+(0.35*F15/$F$14))</f>
        <v>1050.6225744044582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67">
        <v>0.70591000000000004</v>
      </c>
      <c r="Q15" s="167">
        <v>0.68899999999999995</v>
      </c>
      <c r="R15" s="116">
        <f t="shared" ref="R15:R17" si="4">$R$8*((0.45*P15/$P$14)+(0.55*Q15/$Q$14))</f>
        <v>4.427995829762982</v>
      </c>
      <c r="S15" s="116">
        <f t="shared" ref="S15:S17" si="5">$S$8*((0.45*P15/$P$14)+(0.55*Q15/$Q$14))</f>
        <v>4.427995829762982</v>
      </c>
      <c r="T15" s="116">
        <f t="shared" ref="T15:T17" si="6">$T$8*((0.45*P15/$P$14)+(0.55*Q15/$Q$14))</f>
        <v>4.427995829762982</v>
      </c>
      <c r="U15" s="167">
        <v>50.588999999999999</v>
      </c>
      <c r="V15" s="167">
        <v>10.629</v>
      </c>
      <c r="W15" s="167">
        <v>59.4</v>
      </c>
      <c r="X15" s="97">
        <f t="shared" ref="X15:X17" si="7">$X$8*((0.3*U15/$U$14)+(0.35*V15/$V$14)+(0.35*W15/$W$14))</f>
        <v>35.099747366248621</v>
      </c>
      <c r="Y15" s="97">
        <f t="shared" ref="Y15:Y17" si="8">$Y$8*((0.3*U15/$U$14)+(0.35*V15/$V$14)+(0.35*W15/$W$14))</f>
        <v>35.708413505547725</v>
      </c>
      <c r="Z15" s="98">
        <f t="shared" ref="Z15:Z17" si="9">$Z$8*((0.3*U15/$U$14)+(0.35*V15/$V$14)+(0.35*W15/$W$14))</f>
        <v>35.708413505547725</v>
      </c>
      <c r="AA15" s="100">
        <f>G15+M15+X15+R15</f>
        <v>1015.7530519669871</v>
      </c>
      <c r="AB15" s="95">
        <f>H15+N15+Y15+S15</f>
        <v>1091.6323192130892</v>
      </c>
      <c r="AC15" s="95">
        <f>I15+O15+Z15+T15</f>
        <v>1090.7589837397688</v>
      </c>
      <c r="AD15" s="118">
        <v>6.6279999999999996E-4</v>
      </c>
      <c r="AE15" s="118">
        <v>6.6279999999999996E-4</v>
      </c>
      <c r="AF15" s="118">
        <v>6.6279999999999996E-4</v>
      </c>
      <c r="AG15" s="99">
        <f>AA15/C15*$C$14/$AA$14*AD15</f>
        <v>3.145424711116793E-4</v>
      </c>
      <c r="AH15" s="99">
        <f>AB15/C15*$C$14/$AB$14*AE15</f>
        <v>3.1503060178695989E-4</v>
      </c>
      <c r="AI15" s="99">
        <f>AC15/C15*$C$14/$AC$14*AF15</f>
        <v>3.1502574470538208E-4</v>
      </c>
      <c r="AK15" s="101"/>
      <c r="AL15" s="101"/>
    </row>
    <row r="16" spans="1:38" ht="18">
      <c r="A16" s="92">
        <v>2</v>
      </c>
      <c r="B16" s="117" t="s">
        <v>130</v>
      </c>
      <c r="C16" s="182">
        <v>390</v>
      </c>
      <c r="D16" s="167">
        <v>4486.7466999999997</v>
      </c>
      <c r="E16" s="167">
        <v>3967.0776000000001</v>
      </c>
      <c r="F16" s="167">
        <v>1465.4342999999999</v>
      </c>
      <c r="G16" s="95">
        <f t="shared" ref="G16:G17" si="10">$G$8*((0.3*D16/$D$14)+(0.35*E16/$E$14)+(0.35*F16/$F$14))</f>
        <v>555.03134999203087</v>
      </c>
      <c r="H16" s="95">
        <f t="shared" si="2"/>
        <v>597.82633079376478</v>
      </c>
      <c r="I16" s="96">
        <f t="shared" si="3"/>
        <v>597.32979729642773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67">
        <v>-4.5999999999999999E-3</v>
      </c>
      <c r="Q16" s="167">
        <v>0</v>
      </c>
      <c r="R16" s="116">
        <f t="shared" si="4"/>
        <v>-1.4026959477299926E-3</v>
      </c>
      <c r="S16" s="116">
        <f t="shared" si="5"/>
        <v>-1.4026959477299926E-3</v>
      </c>
      <c r="T16" s="116">
        <f t="shared" si="6"/>
        <v>-1.4026959477299926E-3</v>
      </c>
      <c r="U16" s="167">
        <v>35.225000000000001</v>
      </c>
      <c r="V16" s="167">
        <v>8.234</v>
      </c>
      <c r="W16" s="167">
        <v>11.1</v>
      </c>
      <c r="X16" s="97">
        <f t="shared" si="7"/>
        <v>13.667482626208322</v>
      </c>
      <c r="Y16" s="97">
        <f t="shared" si="8"/>
        <v>13.904490995448928</v>
      </c>
      <c r="Z16" s="98">
        <f t="shared" si="9"/>
        <v>13.904490995448928</v>
      </c>
      <c r="AA16" s="100">
        <f t="shared" ref="AA16:AC17" si="11">G16+M16+X16+R16</f>
        <v>568.69742992229146</v>
      </c>
      <c r="AB16" s="95">
        <f t="shared" si="11"/>
        <v>611.72941909326596</v>
      </c>
      <c r="AC16" s="95">
        <f t="shared" si="11"/>
        <v>611.23288559592891</v>
      </c>
      <c r="AD16" s="118">
        <v>3.01E-4</v>
      </c>
      <c r="AE16" s="118">
        <v>3.01E-4</v>
      </c>
      <c r="AF16" s="118">
        <v>3.01E-4</v>
      </c>
      <c r="AG16" s="99">
        <f t="shared" ref="AG16:AG17" si="12">AA16/C16*$C$14/$AA$14*AD16</f>
        <v>7.4438641366797705E-5</v>
      </c>
      <c r="AH16" s="99">
        <f t="shared" ref="AH16:AH17" si="13">AB16/C16*$C$14/$AB$14*AE16</f>
        <v>7.4621115776802427E-5</v>
      </c>
      <c r="AI16" s="99">
        <f t="shared" ref="AI16:AI17" si="14">AC16/C16*$C$14/$AC$14*AF16</f>
        <v>7.461909444406433E-5</v>
      </c>
      <c r="AK16" s="101"/>
      <c r="AL16" s="101"/>
    </row>
    <row r="17" spans="1:48" ht="18">
      <c r="A17" s="92">
        <v>3</v>
      </c>
      <c r="B17" s="117" t="s">
        <v>131</v>
      </c>
      <c r="C17" s="182">
        <v>2470</v>
      </c>
      <c r="D17" s="167">
        <v>137430.93812290498</v>
      </c>
      <c r="E17" s="167">
        <v>137589.0929503048</v>
      </c>
      <c r="F17" s="167">
        <v>36306.315186429158</v>
      </c>
      <c r="G17" s="95">
        <f t="shared" si="10"/>
        <v>16353.743341236994</v>
      </c>
      <c r="H17" s="95">
        <f t="shared" si="2"/>
        <v>17614.677759328457</v>
      </c>
      <c r="I17" s="96">
        <f t="shared" si="3"/>
        <v>17600.047628299115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67">
        <v>884.73648000000003</v>
      </c>
      <c r="Q17" s="167">
        <v>53.283000000000001</v>
      </c>
      <c r="R17" s="116">
        <f t="shared" si="4"/>
        <v>595.57340686618477</v>
      </c>
      <c r="S17" s="116">
        <f t="shared" si="5"/>
        <v>595.57340686618477</v>
      </c>
      <c r="T17" s="116">
        <f t="shared" si="6"/>
        <v>595.57340686618477</v>
      </c>
      <c r="U17" s="167">
        <v>756.77865999999995</v>
      </c>
      <c r="V17" s="167">
        <v>464.85750000000002</v>
      </c>
      <c r="W17" s="167">
        <v>425.36228999999997</v>
      </c>
      <c r="X17" s="97">
        <f t="shared" si="7"/>
        <v>470.23277000754302</v>
      </c>
      <c r="Y17" s="97">
        <f t="shared" si="8"/>
        <v>478.38709549900329</v>
      </c>
      <c r="Z17" s="98">
        <f t="shared" si="9"/>
        <v>478.38709549900329</v>
      </c>
      <c r="AA17" s="100">
        <f t="shared" si="11"/>
        <v>17419.549518110722</v>
      </c>
      <c r="AB17" s="95">
        <f t="shared" si="11"/>
        <v>18688.638261693643</v>
      </c>
      <c r="AC17" s="95">
        <f t="shared" si="11"/>
        <v>18674.008130664301</v>
      </c>
      <c r="AD17" s="118">
        <v>0.87995559999999995</v>
      </c>
      <c r="AE17" s="118">
        <v>0.87995559999999995</v>
      </c>
      <c r="AF17" s="118">
        <v>0.87995559999999995</v>
      </c>
      <c r="AG17" s="99">
        <f t="shared" si="12"/>
        <v>1.0524852293360538</v>
      </c>
      <c r="AH17" s="99">
        <f t="shared" si="13"/>
        <v>1.0523057588826683</v>
      </c>
      <c r="AI17" s="99">
        <f t="shared" si="14"/>
        <v>1.0523076396050408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P6:P8"/>
    <mergeCell ref="Q6:Q8"/>
    <mergeCell ref="AA11:AC12"/>
    <mergeCell ref="R6:T6"/>
    <mergeCell ref="U6:U8"/>
    <mergeCell ref="AD11:AF12"/>
    <mergeCell ref="AG11:AI12"/>
    <mergeCell ref="G12:I12"/>
    <mergeCell ref="M12:O12"/>
    <mergeCell ref="R12:T12"/>
    <mergeCell ref="X12:Z12"/>
    <mergeCell ref="U11:Z11"/>
    <mergeCell ref="A11:A13"/>
    <mergeCell ref="B11:B13"/>
    <mergeCell ref="D11:I11"/>
    <mergeCell ref="J11:O11"/>
    <mergeCell ref="P11:T11"/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10" sqref="L10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12" t="s">
        <v>102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</row>
    <row r="2" spans="1:19" ht="30.6">
      <c r="A2" s="212" t="s">
        <v>100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</row>
    <row r="3" spans="1:19" ht="20.399999999999999">
      <c r="A3" s="213" t="s">
        <v>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ht="19.2" thickBot="1">
      <c r="A4" s="223" t="s">
        <v>97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15" t="s">
        <v>0</v>
      </c>
      <c r="B7" s="215" t="s">
        <v>5</v>
      </c>
      <c r="C7" s="215" t="s">
        <v>3</v>
      </c>
      <c r="D7" s="215" t="s">
        <v>85</v>
      </c>
      <c r="E7" s="215" t="s">
        <v>91</v>
      </c>
      <c r="F7" s="215" t="s">
        <v>88</v>
      </c>
      <c r="G7" s="215" t="s">
        <v>87</v>
      </c>
      <c r="H7" s="215" t="s">
        <v>127</v>
      </c>
      <c r="I7" s="217" t="s">
        <v>79</v>
      </c>
      <c r="J7" s="218"/>
      <c r="K7" s="218"/>
      <c r="L7" s="218"/>
      <c r="M7" s="219"/>
      <c r="N7" s="220" t="s">
        <v>84</v>
      </c>
      <c r="O7" s="221"/>
      <c r="P7" s="221"/>
      <c r="Q7" s="221"/>
      <c r="R7" s="222"/>
      <c r="S7" s="214" t="s">
        <v>89</v>
      </c>
    </row>
    <row r="8" spans="1:19" ht="82.2" customHeight="1">
      <c r="A8" s="216"/>
      <c r="B8" s="216"/>
      <c r="C8" s="216"/>
      <c r="D8" s="216"/>
      <c r="E8" s="216"/>
      <c r="F8" s="216"/>
      <c r="G8" s="216"/>
      <c r="H8" s="216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14"/>
    </row>
    <row r="9" spans="1:19">
      <c r="A9" s="42">
        <f>COUNT(C10:C12)</f>
        <v>3</v>
      </c>
      <c r="B9" s="43" t="s">
        <v>1</v>
      </c>
      <c r="C9" s="44">
        <f>SUM(C10:C12)</f>
        <v>3223</v>
      </c>
      <c r="D9" s="44">
        <f>SUM(D10:D12)</f>
        <v>51914</v>
      </c>
      <c r="E9" s="44">
        <f>SUM(E10:E12)</f>
        <v>3</v>
      </c>
      <c r="F9" s="44">
        <f>SUM(F10:F12)</f>
        <v>23716</v>
      </c>
      <c r="G9" s="44">
        <f>SUM(G10:G12)</f>
        <v>51977</v>
      </c>
      <c r="H9" s="44"/>
      <c r="I9" s="56">
        <f t="shared" ref="I9:R9" si="0">MAX(I10:I12)</f>
        <v>37.388429752066116</v>
      </c>
      <c r="J9" s="56">
        <f t="shared" si="0"/>
        <v>2.7548209366391185E-3</v>
      </c>
      <c r="K9" s="56">
        <f t="shared" si="0"/>
        <v>9.2307692307692299</v>
      </c>
      <c r="L9" s="56">
        <f t="shared" si="0"/>
        <v>16.429149797570851</v>
      </c>
      <c r="M9" s="56">
        <f t="shared" si="0"/>
        <v>2.7548209366391185E-3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129</v>
      </c>
      <c r="C10" s="182">
        <v>363</v>
      </c>
      <c r="D10" s="172">
        <f>расш!F47</f>
        <v>13572</v>
      </c>
      <c r="E10" s="63">
        <v>1</v>
      </c>
      <c r="F10" s="172">
        <f>расш!F32</f>
        <v>3160</v>
      </c>
      <c r="G10" s="172">
        <f>расш!F42</f>
        <v>5230</v>
      </c>
      <c r="H10" s="63">
        <v>1</v>
      </c>
      <c r="I10" s="53">
        <f>IF($C10=0, ,D10/$C10)</f>
        <v>37.388429752066116</v>
      </c>
      <c r="J10" s="53">
        <f>IF($C10=0, ,E10/$C10)</f>
        <v>2.7548209366391185E-3</v>
      </c>
      <c r="K10" s="53">
        <f>IF($C10=0, ,F10/$C10)</f>
        <v>8.7052341597796143</v>
      </c>
      <c r="L10" s="53">
        <f>IF($C10=0, ,G10/$C10)</f>
        <v>14.40771349862259</v>
      </c>
      <c r="M10" s="53">
        <f>IF($C10=0, ,H10/$C10)</f>
        <v>2.7548209366391185E-3</v>
      </c>
      <c r="N10" s="53">
        <f>I10/I$9*D$6</f>
        <v>0.2</v>
      </c>
      <c r="O10" s="53">
        <f>J10/J$9*E$6</f>
        <v>0</v>
      </c>
      <c r="P10" s="53">
        <f>K10/K$9*F$6</f>
        <v>0.28292011019283747</v>
      </c>
      <c r="Q10" s="53">
        <f>L10/L$9*G$6</f>
        <v>0.43848019149331929</v>
      </c>
      <c r="R10" s="53">
        <f>M10/M$9*H$6</f>
        <v>0</v>
      </c>
      <c r="S10" s="54">
        <f>IF(C10=0,0,N10+O10+P10+Q10+R10)</f>
        <v>0.92140030168615672</v>
      </c>
    </row>
    <row r="11" spans="1:19" ht="15.6">
      <c r="A11" s="49">
        <v>2</v>
      </c>
      <c r="B11" s="117" t="s">
        <v>130</v>
      </c>
      <c r="C11" s="182">
        <v>390</v>
      </c>
      <c r="D11" s="172">
        <f>расш!F48</f>
        <v>12089</v>
      </c>
      <c r="E11" s="63">
        <v>1</v>
      </c>
      <c r="F11" s="172">
        <f>расш!F33</f>
        <v>3600</v>
      </c>
      <c r="G11" s="172">
        <f>расш!F43</f>
        <v>6167</v>
      </c>
      <c r="H11" s="63">
        <v>1</v>
      </c>
      <c r="I11" s="53">
        <f t="shared" ref="I11:L12" si="1">IF($C11=0, ,D11/$C11)</f>
        <v>30.997435897435896</v>
      </c>
      <c r="J11" s="53">
        <f t="shared" si="1"/>
        <v>2.5641025641025641E-3</v>
      </c>
      <c r="K11" s="53">
        <f t="shared" si="1"/>
        <v>9.2307692307692299</v>
      </c>
      <c r="L11" s="53">
        <f t="shared" si="1"/>
        <v>15.812820512820513</v>
      </c>
      <c r="M11" s="53">
        <f t="shared" ref="M11:M12" si="2">IF($C11=0, ,H11/$C11)</f>
        <v>2.5641025641025641E-3</v>
      </c>
      <c r="N11" s="53">
        <f t="shared" ref="N11:N12" si="3">I11/I$9*D$6</f>
        <v>0.16581298601192501</v>
      </c>
      <c r="O11" s="53">
        <f t="shared" ref="O11:O12" si="4">J11/J$9*E$6</f>
        <v>0</v>
      </c>
      <c r="P11" s="53">
        <f t="shared" ref="P11:P12" si="5">K11/K$9*F$6</f>
        <v>0.3</v>
      </c>
      <c r="Q11" s="53">
        <f t="shared" ref="Q11:Q12" si="6">L11/L$9*G$6</f>
        <v>0.48124281255133894</v>
      </c>
      <c r="R11" s="53">
        <f t="shared" ref="R11:R12" si="7">M11/M$9*H$6</f>
        <v>0</v>
      </c>
      <c r="S11" s="54">
        <f t="shared" ref="S11:S12" si="8">IF(C11=0,0,N11+O11+P11+Q11+R11)</f>
        <v>0.94705579856326394</v>
      </c>
    </row>
    <row r="12" spans="1:19" ht="15.6">
      <c r="A12" s="49">
        <v>3</v>
      </c>
      <c r="B12" s="117" t="s">
        <v>131</v>
      </c>
      <c r="C12" s="182">
        <v>2470</v>
      </c>
      <c r="D12" s="172">
        <f>расш!F49</f>
        <v>26253</v>
      </c>
      <c r="E12" s="63">
        <v>1</v>
      </c>
      <c r="F12" s="172">
        <f>расш!F34</f>
        <v>16956</v>
      </c>
      <c r="G12" s="172">
        <f>расш!F44</f>
        <v>40580</v>
      </c>
      <c r="H12" s="63">
        <v>1</v>
      </c>
      <c r="I12" s="53">
        <f t="shared" si="1"/>
        <v>10.628744939271256</v>
      </c>
      <c r="J12" s="53">
        <f t="shared" si="1"/>
        <v>4.0485829959514168E-4</v>
      </c>
      <c r="K12" s="53">
        <f t="shared" si="1"/>
        <v>6.8647773279352231</v>
      </c>
      <c r="L12" s="53">
        <f t="shared" si="1"/>
        <v>16.429149797570851</v>
      </c>
      <c r="M12" s="53">
        <f t="shared" si="2"/>
        <v>4.0485829959514168E-4</v>
      </c>
      <c r="N12" s="53">
        <f t="shared" si="3"/>
        <v>5.685579742050495E-2</v>
      </c>
      <c r="O12" s="53">
        <f t="shared" si="4"/>
        <v>0</v>
      </c>
      <c r="P12" s="53">
        <f t="shared" si="5"/>
        <v>0.22310526315789478</v>
      </c>
      <c r="Q12" s="53">
        <f t="shared" si="6"/>
        <v>0.5</v>
      </c>
      <c r="R12" s="53">
        <f t="shared" si="7"/>
        <v>0</v>
      </c>
      <c r="S12" s="54">
        <f t="shared" si="8"/>
        <v>0.77996106057839976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H29" sqref="H29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8" t="s">
        <v>101</v>
      </c>
      <c r="B1" s="67"/>
      <c r="C1" s="67"/>
      <c r="D1" s="67"/>
      <c r="E1" s="67"/>
    </row>
    <row r="2" spans="1:10" ht="20.399999999999999">
      <c r="A2" s="213" t="s">
        <v>211</v>
      </c>
      <c r="B2" s="213"/>
      <c r="C2" s="213"/>
      <c r="D2" s="213"/>
      <c r="E2" s="213"/>
      <c r="F2" s="213"/>
      <c r="G2" s="213"/>
      <c r="H2" s="213"/>
      <c r="I2" s="213"/>
    </row>
    <row r="3" spans="1:10" ht="18">
      <c r="A3" s="223"/>
      <c r="B3" s="223"/>
      <c r="C3" s="223"/>
      <c r="D3" s="223"/>
      <c r="E3" s="223"/>
      <c r="H3" s="112" t="s">
        <v>126</v>
      </c>
      <c r="I3" s="186">
        <v>2.0950799999999998</v>
      </c>
    </row>
    <row r="4" spans="1:10" ht="12.75" customHeight="1">
      <c r="A4" s="215" t="s">
        <v>0</v>
      </c>
      <c r="B4" s="215" t="s">
        <v>5</v>
      </c>
      <c r="C4" s="215" t="s">
        <v>125</v>
      </c>
      <c r="D4" s="215" t="s">
        <v>104</v>
      </c>
      <c r="E4" s="215" t="s">
        <v>105</v>
      </c>
      <c r="F4" s="240" t="s">
        <v>103</v>
      </c>
      <c r="G4" s="215" t="s">
        <v>107</v>
      </c>
      <c r="H4" s="238" t="s">
        <v>106</v>
      </c>
      <c r="I4" s="238" t="s">
        <v>137</v>
      </c>
    </row>
    <row r="5" spans="1:10" ht="127.8" customHeight="1">
      <c r="A5" s="216"/>
      <c r="B5" s="216"/>
      <c r="C5" s="216"/>
      <c r="D5" s="216"/>
      <c r="E5" s="216"/>
      <c r="F5" s="241"/>
      <c r="G5" s="216"/>
      <c r="H5" s="239"/>
      <c r="I5" s="239"/>
    </row>
    <row r="6" spans="1:10" ht="39.6">
      <c r="A6" s="42">
        <f>COUNT(C7:C9)</f>
        <v>3</v>
      </c>
      <c r="B6" s="43" t="s">
        <v>1</v>
      </c>
      <c r="C6" s="44">
        <f>SUM(C7:C9)</f>
        <v>3223</v>
      </c>
      <c r="D6" s="44"/>
      <c r="E6" s="44"/>
      <c r="F6" s="44"/>
      <c r="G6" s="113">
        <f>SUM(G7:G9)</f>
        <v>0</v>
      </c>
      <c r="H6" s="44"/>
      <c r="I6" s="120">
        <f>SUM(I7:I9)</f>
        <v>17164.080540915435</v>
      </c>
      <c r="J6" s="115" t="s">
        <v>128</v>
      </c>
    </row>
    <row r="7" spans="1:10" ht="15">
      <c r="A7" s="49">
        <v>1</v>
      </c>
      <c r="B7" s="117" t="s">
        <v>129</v>
      </c>
      <c r="C7" s="110">
        <f>ИБР!C10</f>
        <v>363</v>
      </c>
      <c r="D7" s="119">
        <f>ИНП!AG15</f>
        <v>3.145424711116793E-4</v>
      </c>
      <c r="E7" s="119">
        <f>ИБР!S10</f>
        <v>0.92140030168615672</v>
      </c>
      <c r="F7" s="119">
        <f>D7/E7</f>
        <v>3.4137439561943768E-4</v>
      </c>
      <c r="G7" s="134">
        <v>0</v>
      </c>
      <c r="H7" s="119">
        <f>F7+G7/(ИНП!$D$3/$C$6*'Дотация '!E7*'Дотация '!C7)</f>
        <v>3.4137439561943768E-4</v>
      </c>
      <c r="I7" s="130">
        <f>ИНП!$D$3/$C$6*('Дотация '!$I$3-'Дотация '!$H7)*'Дотация '!$E7*'Дотация '!$C7</f>
        <v>4131.1363783069328</v>
      </c>
    </row>
    <row r="8" spans="1:10" ht="15">
      <c r="A8" s="49">
        <v>2</v>
      </c>
      <c r="B8" s="117" t="s">
        <v>130</v>
      </c>
      <c r="C8" s="110">
        <f>ИБР!C11</f>
        <v>390</v>
      </c>
      <c r="D8" s="119">
        <f>ИНП!AG16</f>
        <v>7.4438641366797705E-5</v>
      </c>
      <c r="E8" s="119">
        <f>ИБР!S11</f>
        <v>0.94705579856326394</v>
      </c>
      <c r="F8" s="119">
        <f t="shared" ref="F8:F9" si="0">D8/E8</f>
        <v>7.8600058707971847E-5</v>
      </c>
      <c r="G8" s="134">
        <v>0</v>
      </c>
      <c r="H8" s="119">
        <f>F8+G8/(ИНП!$D$3/$C$6*'Дотация '!E8*'Дотация '!C8)</f>
        <v>7.8600058707971847E-5</v>
      </c>
      <c r="I8" s="130">
        <f>ИНП!$D$3/$C$6*('Дотация '!$I$3-'Дотация '!$H8)*'Дотация '!$E8*'Дотация '!$C8</f>
        <v>4562.5665089296281</v>
      </c>
    </row>
    <row r="9" spans="1:10" ht="15">
      <c r="A9" s="49">
        <v>3</v>
      </c>
      <c r="B9" s="117" t="s">
        <v>131</v>
      </c>
      <c r="C9" s="110">
        <f>ИБР!C12</f>
        <v>2470</v>
      </c>
      <c r="D9" s="119">
        <f>ИНП!AG17</f>
        <v>1.0524852293360538</v>
      </c>
      <c r="E9" s="119">
        <f>ИБР!S12</f>
        <v>0.77996106057839976</v>
      </c>
      <c r="F9" s="119">
        <f t="shared" si="0"/>
        <v>1.3494074031792778</v>
      </c>
      <c r="G9" s="134">
        <v>0</v>
      </c>
      <c r="H9" s="119">
        <f>F9+G9/(ИНП!$D$3/$C$6*'Дотация '!E9*'Дотация '!C9)</f>
        <v>1.3494074031792778</v>
      </c>
      <c r="I9" s="130">
        <f>ИНП!$D$3/$C$6*('Дотация '!$I$3-'Дотация '!$H9)*'Дотация '!$E9*'Дотация '!$C9</f>
        <v>8470.3776536788719</v>
      </c>
    </row>
    <row r="12" spans="1:10">
      <c r="G12" s="136"/>
    </row>
    <row r="13" spans="1:10" ht="48.6" customHeight="1">
      <c r="A13" s="227"/>
      <c r="B13" s="227"/>
      <c r="C13" s="227"/>
      <c r="D13" s="227"/>
      <c r="E13" s="227"/>
      <c r="F13" s="67"/>
      <c r="G13" s="67"/>
      <c r="H13" s="67"/>
    </row>
    <row r="14" spans="1:10" ht="38.4" customHeight="1">
      <c r="A14" s="228" t="s">
        <v>212</v>
      </c>
      <c r="B14" s="228"/>
      <c r="C14" s="228"/>
      <c r="D14" s="228"/>
      <c r="E14" s="228"/>
      <c r="G14" s="226" t="s">
        <v>213</v>
      </c>
      <c r="H14" s="226"/>
      <c r="I14" s="226"/>
      <c r="J14" s="177"/>
    </row>
    <row r="15" spans="1:10" ht="15.6">
      <c r="F15" s="229"/>
      <c r="G15" s="229"/>
      <c r="H15" s="229"/>
      <c r="I15" s="229"/>
      <c r="J15" s="168"/>
    </row>
    <row r="16" spans="1:10" ht="13.2" customHeight="1">
      <c r="A16" s="215" t="s">
        <v>0</v>
      </c>
      <c r="B16" s="215" t="s">
        <v>5</v>
      </c>
      <c r="C16" s="234" t="s">
        <v>158</v>
      </c>
      <c r="D16" s="234" t="s">
        <v>159</v>
      </c>
      <c r="E16" s="236" t="s">
        <v>160</v>
      </c>
      <c r="F16" s="168"/>
      <c r="G16" s="122"/>
      <c r="I16" s="169"/>
      <c r="J16" s="169"/>
    </row>
    <row r="17" spans="1:10" ht="83.4" customHeight="1">
      <c r="A17" s="216"/>
      <c r="B17" s="216"/>
      <c r="C17" s="235"/>
      <c r="D17" s="235"/>
      <c r="E17" s="237"/>
      <c r="G17" s="230"/>
      <c r="H17" s="231"/>
      <c r="I17" s="178" t="s">
        <v>202</v>
      </c>
    </row>
    <row r="18" spans="1:10">
      <c r="A18" s="42"/>
      <c r="B18" s="43" t="s">
        <v>1</v>
      </c>
      <c r="C18" s="139">
        <f>SUM(C19:C21)</f>
        <v>17164.080540915435</v>
      </c>
      <c r="D18" s="139">
        <f>SUM(D19:D21)</f>
        <v>40206.31</v>
      </c>
      <c r="E18" s="173">
        <f t="shared" ref="E18" si="1">SUM(E19:E21)</f>
        <v>57370.390540915425</v>
      </c>
      <c r="G18" s="230" t="s">
        <v>198</v>
      </c>
      <c r="H18" s="231"/>
      <c r="I18" s="179">
        <v>63780</v>
      </c>
    </row>
    <row r="19" spans="1:10" ht="15">
      <c r="A19" s="49">
        <v>1</v>
      </c>
      <c r="B19" s="117" t="s">
        <v>129</v>
      </c>
      <c r="C19" s="140">
        <f>I7</f>
        <v>4131.1363783069328</v>
      </c>
      <c r="D19" s="141">
        <f>расш!N72</f>
        <v>7387.9630273091916</v>
      </c>
      <c r="E19" s="173">
        <f>C19+D19</f>
        <v>11519.099405616125</v>
      </c>
      <c r="G19" s="230" t="s">
        <v>199</v>
      </c>
      <c r="H19" s="231"/>
      <c r="I19" s="179">
        <v>165074.5</v>
      </c>
    </row>
    <row r="20" spans="1:10" ht="15">
      <c r="A20" s="49">
        <v>2</v>
      </c>
      <c r="B20" s="117" t="s">
        <v>130</v>
      </c>
      <c r="C20" s="140">
        <f>I8</f>
        <v>4562.5665089296281</v>
      </c>
      <c r="D20" s="141">
        <f>расш!N73+0.01</f>
        <v>7618.3664792898089</v>
      </c>
      <c r="E20" s="173">
        <f t="shared" ref="E20:E21" si="2">C20+D20</f>
        <v>12180.932988219436</v>
      </c>
      <c r="G20" s="232" t="s">
        <v>200</v>
      </c>
      <c r="H20" s="233"/>
      <c r="I20" s="180">
        <f>I18+I19</f>
        <v>228854.5</v>
      </c>
    </row>
    <row r="21" spans="1:10" ht="15">
      <c r="A21" s="49">
        <v>3</v>
      </c>
      <c r="B21" s="117" t="s">
        <v>131</v>
      </c>
      <c r="C21" s="140">
        <f t="shared" ref="C21" si="3">I9</f>
        <v>8470.3776536788719</v>
      </c>
      <c r="D21" s="141">
        <f>расш!N74</f>
        <v>25199.980493400999</v>
      </c>
      <c r="E21" s="173">
        <f t="shared" si="2"/>
        <v>33670.358147079867</v>
      </c>
      <c r="G21" s="232" t="s">
        <v>201</v>
      </c>
      <c r="H21" s="233"/>
      <c r="I21" s="181">
        <f>I20*7.5%</f>
        <v>17164.087499999998</v>
      </c>
    </row>
    <row r="22" spans="1:10">
      <c r="F22" s="168"/>
      <c r="G22" s="168"/>
      <c r="H22" s="168"/>
      <c r="I22" s="168"/>
      <c r="J22" s="168"/>
    </row>
    <row r="23" spans="1:10">
      <c r="D23" s="114" t="s">
        <v>137</v>
      </c>
      <c r="F23" s="168"/>
      <c r="G23" s="224" t="s">
        <v>221</v>
      </c>
      <c r="H23" s="225"/>
      <c r="I23" s="225"/>
      <c r="J23" s="170"/>
    </row>
    <row r="24" spans="1:10">
      <c r="G24" s="225"/>
      <c r="H24" s="225"/>
      <c r="I24" s="225"/>
      <c r="J24" s="171"/>
    </row>
    <row r="25" spans="1:10">
      <c r="G25" s="225"/>
      <c r="H25" s="225"/>
      <c r="I25" s="225"/>
    </row>
    <row r="28" spans="1:10">
      <c r="B28" s="114" t="s">
        <v>157</v>
      </c>
    </row>
    <row r="35" spans="5:10">
      <c r="J35" s="177"/>
    </row>
    <row r="36" spans="5:10">
      <c r="J36" s="168"/>
    </row>
    <row r="37" spans="5:10">
      <c r="J37" s="168"/>
    </row>
    <row r="38" spans="5:10">
      <c r="J38" s="168"/>
    </row>
    <row r="39" spans="5:10">
      <c r="J39" s="168"/>
    </row>
    <row r="40" spans="5:10">
      <c r="J40" s="168"/>
    </row>
    <row r="41" spans="5:10">
      <c r="J41" s="168"/>
    </row>
    <row r="42" spans="5:10">
      <c r="J42" s="168"/>
    </row>
    <row r="43" spans="5:10">
      <c r="J43" s="168"/>
    </row>
    <row r="44" spans="5:10">
      <c r="J44" s="168"/>
    </row>
    <row r="45" spans="5:10">
      <c r="J45" s="168"/>
    </row>
    <row r="46" spans="5:10">
      <c r="E46" s="168"/>
      <c r="F46" s="168"/>
      <c r="G46" s="168"/>
      <c r="H46" s="168"/>
      <c r="I46" s="168"/>
      <c r="J46" s="168"/>
    </row>
    <row r="47" spans="5:10">
      <c r="E47" s="168"/>
      <c r="F47" s="168"/>
      <c r="G47" s="168"/>
      <c r="H47" s="168"/>
      <c r="I47" s="168"/>
      <c r="J47" s="168"/>
    </row>
  </sheetData>
  <mergeCells count="26"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23:I25"/>
    <mergeCell ref="G14:I14"/>
    <mergeCell ref="A13:E13"/>
    <mergeCell ref="A14:E14"/>
    <mergeCell ref="F15:I15"/>
    <mergeCell ref="G18:H18"/>
    <mergeCell ref="G19:H19"/>
    <mergeCell ref="G20:H20"/>
    <mergeCell ref="G21:H21"/>
    <mergeCell ref="G17:H17"/>
    <mergeCell ref="A16:A17"/>
    <mergeCell ref="B16:B17"/>
    <mergeCell ref="C16:C17"/>
    <mergeCell ref="D16:D17"/>
    <mergeCell ref="E16:E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2" t="s">
        <v>9</v>
      </c>
      <c r="B1" s="242"/>
      <c r="C1" s="242"/>
      <c r="D1" s="242"/>
      <c r="E1" s="242"/>
      <c r="F1" s="242"/>
      <c r="G1" s="242"/>
      <c r="H1" s="242"/>
    </row>
    <row r="2" spans="1:13" ht="30.6">
      <c r="A2" s="242" t="s">
        <v>44</v>
      </c>
      <c r="B2" s="242"/>
      <c r="C2" s="242"/>
      <c r="D2" s="242"/>
      <c r="E2" s="242"/>
      <c r="F2" s="242"/>
      <c r="G2" s="242"/>
      <c r="H2" s="242"/>
    </row>
    <row r="3" spans="1:13" ht="20.399999999999999">
      <c r="A3" s="243" t="s">
        <v>4</v>
      </c>
      <c r="B3" s="243"/>
      <c r="C3" s="243"/>
      <c r="D3" s="243"/>
      <c r="E3" s="243"/>
      <c r="F3" s="243"/>
      <c r="G3" s="243"/>
      <c r="H3" s="24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3" t="s">
        <v>43</v>
      </c>
      <c r="D5" s="223"/>
      <c r="E5" s="223"/>
      <c r="F5" s="223"/>
      <c r="G5" s="223"/>
      <c r="H5" s="22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2" t="s">
        <v>9</v>
      </c>
      <c r="B1" s="242"/>
      <c r="C1" s="242"/>
      <c r="D1" s="242"/>
      <c r="E1" s="242"/>
      <c r="F1" s="242"/>
      <c r="G1" s="242"/>
      <c r="H1" s="242"/>
    </row>
    <row r="2" spans="1:13" ht="30.6">
      <c r="A2" s="242" t="s">
        <v>44</v>
      </c>
      <c r="B2" s="242"/>
      <c r="C2" s="242"/>
      <c r="D2" s="242"/>
      <c r="E2" s="242"/>
      <c r="F2" s="242"/>
      <c r="G2" s="242"/>
      <c r="H2" s="242"/>
    </row>
    <row r="3" spans="1:13" ht="20.399999999999999">
      <c r="A3" s="243" t="s">
        <v>4</v>
      </c>
      <c r="B3" s="243"/>
      <c r="C3" s="243"/>
      <c r="D3" s="243"/>
      <c r="E3" s="243"/>
      <c r="F3" s="243"/>
      <c r="G3" s="243"/>
      <c r="H3" s="24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3" t="s">
        <v>43</v>
      </c>
      <c r="D5" s="223"/>
      <c r="E5" s="223"/>
      <c r="F5" s="223"/>
      <c r="G5" s="223"/>
      <c r="H5" s="22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42" t="s">
        <v>90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23" ht="30.6">
      <c r="A2" s="242" t="s">
        <v>44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23" ht="20.399999999999999">
      <c r="A3" s="243" t="s">
        <v>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23" s="11" customFormat="1" ht="18.600000000000001" thickBot="1">
      <c r="A4" s="223" t="s">
        <v>43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15" t="s">
        <v>0</v>
      </c>
      <c r="B7" s="215" t="s">
        <v>5</v>
      </c>
      <c r="C7" s="215" t="s">
        <v>3</v>
      </c>
      <c r="D7" s="215" t="s">
        <v>85</v>
      </c>
      <c r="E7" s="215" t="s">
        <v>86</v>
      </c>
      <c r="F7" s="215" t="s">
        <v>88</v>
      </c>
      <c r="G7" s="215" t="s">
        <v>87</v>
      </c>
      <c r="H7" s="244" t="s">
        <v>79</v>
      </c>
      <c r="I7" s="244"/>
      <c r="J7" s="244"/>
      <c r="K7" s="244"/>
      <c r="L7" s="220" t="s">
        <v>84</v>
      </c>
      <c r="M7" s="221"/>
      <c r="N7" s="221"/>
      <c r="O7" s="222"/>
      <c r="P7" s="245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16"/>
      <c r="B8" s="216"/>
      <c r="C8" s="216"/>
      <c r="D8" s="216"/>
      <c r="E8" s="216"/>
      <c r="F8" s="216"/>
      <c r="G8" s="21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6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7"/>
  <sheetViews>
    <sheetView topLeftCell="A58" workbookViewId="0">
      <selection activeCell="N74" sqref="N74"/>
    </sheetView>
  </sheetViews>
  <sheetFormatPr defaultRowHeight="13.2"/>
  <cols>
    <col min="5" max="5" width="8" customWidth="1"/>
    <col min="6" max="6" width="10" customWidth="1"/>
    <col min="7" max="7" width="5.109375" customWidth="1"/>
    <col min="10" max="10" width="9.5546875" bestFit="1" customWidth="1"/>
    <col min="11" max="11" width="5.5546875" customWidth="1"/>
    <col min="14" max="14" width="10.109375" customWidth="1"/>
  </cols>
  <sheetData>
    <row r="1" spans="1:10" ht="39" customHeight="1">
      <c r="A1" s="251" t="s">
        <v>214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0" ht="78.599999999999994" customHeight="1">
      <c r="A3" s="256" t="s">
        <v>179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0">
      <c r="A5" s="133"/>
      <c r="B5" s="157"/>
      <c r="C5" s="158"/>
      <c r="D5" s="158"/>
      <c r="E5" s="252" t="s">
        <v>149</v>
      </c>
      <c r="F5" s="253"/>
      <c r="G5" s="162" t="s">
        <v>142</v>
      </c>
      <c r="H5" s="175" t="s">
        <v>143</v>
      </c>
      <c r="I5" s="175"/>
      <c r="J5" s="175"/>
    </row>
    <row r="6" spans="1:10">
      <c r="A6" s="133"/>
      <c r="B6" s="157" t="s">
        <v>140</v>
      </c>
      <c r="C6" s="158" t="s">
        <v>141</v>
      </c>
      <c r="D6" s="158" t="s">
        <v>148</v>
      </c>
      <c r="E6" s="254" t="s">
        <v>150</v>
      </c>
      <c r="F6" s="255"/>
      <c r="G6" s="162" t="s">
        <v>144</v>
      </c>
      <c r="H6" s="162" t="s">
        <v>145</v>
      </c>
      <c r="I6" s="162"/>
      <c r="J6" s="162"/>
    </row>
    <row r="7" spans="1:10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0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11" spans="1:10">
      <c r="A11" s="133" t="s">
        <v>151</v>
      </c>
      <c r="D11" s="133" t="s">
        <v>162</v>
      </c>
      <c r="E11" s="133" t="s">
        <v>163</v>
      </c>
      <c r="F11" s="133" t="s">
        <v>164</v>
      </c>
    </row>
    <row r="13" spans="1:10">
      <c r="B13" s="146" t="s">
        <v>165</v>
      </c>
      <c r="C13" s="146" t="s">
        <v>208</v>
      </c>
      <c r="D13" s="146"/>
      <c r="E13" s="146"/>
      <c r="F13" s="146"/>
      <c r="G13" s="146"/>
      <c r="H13" s="146"/>
      <c r="I13" s="146"/>
      <c r="J13" s="146"/>
    </row>
    <row r="14" spans="1:10">
      <c r="B14" s="146"/>
      <c r="C14" s="146" t="s">
        <v>210</v>
      </c>
      <c r="D14" s="146"/>
      <c r="E14" s="146"/>
      <c r="F14" s="146"/>
      <c r="G14" s="146"/>
      <c r="H14" s="146"/>
      <c r="I14" s="146"/>
      <c r="J14" s="146"/>
    </row>
    <row r="15" spans="1:10">
      <c r="B15" s="146" t="s">
        <v>166</v>
      </c>
      <c r="C15" s="146" t="s">
        <v>167</v>
      </c>
      <c r="D15" s="146"/>
      <c r="E15" s="146"/>
      <c r="F15" s="146"/>
      <c r="G15" s="146"/>
      <c r="H15" s="146"/>
      <c r="I15" s="146"/>
      <c r="J15" s="146"/>
    </row>
    <row r="17" spans="1:10">
      <c r="B17" t="s">
        <v>180</v>
      </c>
      <c r="C17" t="s">
        <v>168</v>
      </c>
      <c r="D17" s="168" t="s">
        <v>169</v>
      </c>
      <c r="E17" s="151" t="s">
        <v>153</v>
      </c>
      <c r="H17" s="151" t="s">
        <v>161</v>
      </c>
    </row>
    <row r="18" spans="1:10">
      <c r="A18" s="121" t="s">
        <v>132</v>
      </c>
      <c r="C18" s="184">
        <f>1888-527</f>
        <v>1361</v>
      </c>
      <c r="D18" s="183">
        <f>'Дотация '!I7</f>
        <v>4131.1363783069328</v>
      </c>
      <c r="E18" s="147">
        <f>C18+D18</f>
        <v>5492.1363783069328</v>
      </c>
      <c r="F18" t="s">
        <v>196</v>
      </c>
      <c r="H18" s="147">
        <f>C18+D18+G18</f>
        <v>5492.1363783069328</v>
      </c>
    </row>
    <row r="19" spans="1:10">
      <c r="A19" s="121" t="s">
        <v>133</v>
      </c>
      <c r="C19" s="184">
        <f>1022-139</f>
        <v>883</v>
      </c>
      <c r="D19" s="183">
        <f>'Дотация '!I8</f>
        <v>4562.5665089296281</v>
      </c>
      <c r="E19" s="147">
        <f>C19+D19+B19</f>
        <v>5445.5665089296281</v>
      </c>
      <c r="F19" t="s">
        <v>196</v>
      </c>
      <c r="H19" s="147">
        <f>C19+D19+G19</f>
        <v>5445.5665089296281</v>
      </c>
    </row>
    <row r="20" spans="1:10">
      <c r="A20" s="123" t="s">
        <v>134</v>
      </c>
      <c r="C20" s="184">
        <f>19018-2061</f>
        <v>16957</v>
      </c>
      <c r="D20" s="183">
        <f>'Дотация '!I9</f>
        <v>8470.3776536788719</v>
      </c>
      <c r="E20" s="147">
        <f>C20+D20+B20</f>
        <v>25427.377653678872</v>
      </c>
      <c r="F20" t="s">
        <v>196</v>
      </c>
      <c r="H20" s="147">
        <f t="shared" ref="H20" si="0">C20+D20+G20</f>
        <v>25427.377653678872</v>
      </c>
    </row>
    <row r="21" spans="1:10">
      <c r="A21" s="123" t="s">
        <v>153</v>
      </c>
      <c r="C21" s="147">
        <f>SUM(C18:C20)</f>
        <v>19201</v>
      </c>
      <c r="D21" s="174">
        <f>SUM(D18:D20)</f>
        <v>17164.080540915435</v>
      </c>
      <c r="E21" s="147">
        <f t="shared" ref="E21" si="1">SUM(E18:E20)</f>
        <v>36365.080540915435</v>
      </c>
      <c r="H21" s="135">
        <f>SUM(H18:H20)</f>
        <v>36365.080540915435</v>
      </c>
    </row>
    <row r="22" spans="1:10">
      <c r="A22" s="123"/>
      <c r="D22" s="147"/>
    </row>
    <row r="23" spans="1:10">
      <c r="A23" s="133" t="s">
        <v>152</v>
      </c>
      <c r="D23" s="146" t="s">
        <v>195</v>
      </c>
      <c r="J23" t="s">
        <v>203</v>
      </c>
    </row>
    <row r="24" spans="1:10">
      <c r="C24" s="143"/>
      <c r="F24" s="151" t="s">
        <v>161</v>
      </c>
    </row>
    <row r="25" spans="1:10">
      <c r="A25" s="121" t="s">
        <v>132</v>
      </c>
      <c r="C25" s="143"/>
      <c r="D25" s="147">
        <f>D32+D37+D42+D47+D52+D57</f>
        <v>16169</v>
      </c>
      <c r="F25" s="147">
        <f>F32+F37+F42+F47+F52+F57</f>
        <v>23169</v>
      </c>
    </row>
    <row r="26" spans="1:10">
      <c r="A26" s="121" t="s">
        <v>133</v>
      </c>
      <c r="C26" s="143"/>
      <c r="D26" s="147">
        <f>D33+D38+D43+D48+D53+D58</f>
        <v>31674</v>
      </c>
      <c r="F26" s="147">
        <f>F33+F38+F43+F48+F53+F58</f>
        <v>23674</v>
      </c>
    </row>
    <row r="27" spans="1:10">
      <c r="A27" s="123" t="s">
        <v>134</v>
      </c>
      <c r="C27" s="143"/>
      <c r="D27" s="147">
        <f>D34+D39+D44+D49+D54+D59</f>
        <v>42757</v>
      </c>
      <c r="F27" s="147">
        <f>F34+F39+F44+F49+F54+F59</f>
        <v>85757</v>
      </c>
    </row>
    <row r="28" spans="1:10">
      <c r="A28" s="123" t="s">
        <v>153</v>
      </c>
      <c r="C28" s="143"/>
      <c r="D28" s="147">
        <f>SUM(D25:D27)</f>
        <v>90600</v>
      </c>
      <c r="E28" s="147"/>
      <c r="F28" s="135">
        <f t="shared" ref="F28" si="2">SUM(F25:F27)</f>
        <v>132600</v>
      </c>
    </row>
    <row r="29" spans="1:10">
      <c r="C29" s="143"/>
      <c r="D29" s="151"/>
      <c r="J29" t="s">
        <v>137</v>
      </c>
    </row>
    <row r="30" spans="1:10">
      <c r="A30" s="149" t="s">
        <v>172</v>
      </c>
      <c r="B30" s="121"/>
      <c r="C30" s="144"/>
      <c r="D30" s="121"/>
      <c r="E30" s="121"/>
      <c r="F30" s="121"/>
      <c r="G30" s="121"/>
      <c r="H30" s="121"/>
      <c r="I30" s="121"/>
      <c r="J30" s="121"/>
    </row>
    <row r="31" spans="1:10">
      <c r="A31" s="122"/>
      <c r="B31" s="125"/>
      <c r="C31" s="143"/>
      <c r="D31" t="s">
        <v>170</v>
      </c>
      <c r="E31" s="126"/>
      <c r="F31" s="151" t="s">
        <v>161</v>
      </c>
      <c r="G31" s="126"/>
      <c r="H31" s="127"/>
      <c r="I31" s="127"/>
      <c r="J31" s="121"/>
    </row>
    <row r="32" spans="1:10">
      <c r="A32" s="121" t="s">
        <v>132</v>
      </c>
      <c r="B32" s="121"/>
      <c r="C32" s="144"/>
      <c r="D32" s="121">
        <v>160</v>
      </c>
      <c r="E32" s="123">
        <v>3000</v>
      </c>
      <c r="F32" s="165">
        <f>D32+E32</f>
        <v>3160</v>
      </c>
      <c r="G32" s="137"/>
      <c r="H32" s="148"/>
      <c r="I32" s="123"/>
      <c r="J32" s="121"/>
    </row>
    <row r="33" spans="1:10">
      <c r="A33" s="121" t="s">
        <v>133</v>
      </c>
      <c r="B33" s="121"/>
      <c r="C33" s="144"/>
      <c r="D33" s="121">
        <v>6600</v>
      </c>
      <c r="E33" s="123">
        <v>-3000</v>
      </c>
      <c r="F33" s="165">
        <f t="shared" ref="F33:F34" si="3">D33+E33</f>
        <v>3600</v>
      </c>
      <c r="G33" s="137"/>
      <c r="H33" s="148"/>
      <c r="I33" s="123"/>
      <c r="J33" s="121"/>
    </row>
    <row r="34" spans="1:10">
      <c r="A34" s="123" t="s">
        <v>134</v>
      </c>
      <c r="B34" s="123"/>
      <c r="C34" s="145"/>
      <c r="D34" s="121">
        <v>6956</v>
      </c>
      <c r="E34" s="123">
        <v>10000</v>
      </c>
      <c r="F34" s="165">
        <f t="shared" si="3"/>
        <v>16956</v>
      </c>
      <c r="G34" s="137"/>
      <c r="H34" s="148"/>
      <c r="I34" s="123"/>
      <c r="J34" s="121"/>
    </row>
    <row r="35" spans="1:10">
      <c r="A35" s="149" t="s">
        <v>173</v>
      </c>
      <c r="B35" s="121"/>
      <c r="C35" s="144"/>
      <c r="D35" s="121"/>
      <c r="E35" s="121"/>
      <c r="F35" s="165"/>
      <c r="G35" s="128"/>
      <c r="H35" s="128"/>
      <c r="I35" s="124"/>
      <c r="J35" s="121"/>
    </row>
    <row r="36" spans="1:10">
      <c r="A36" s="122"/>
      <c r="B36" s="125"/>
      <c r="C36" s="143"/>
      <c r="D36" t="s">
        <v>170</v>
      </c>
      <c r="E36" s="142"/>
      <c r="F36" s="151" t="s">
        <v>161</v>
      </c>
      <c r="G36" s="128"/>
      <c r="H36" s="128"/>
      <c r="I36" s="124"/>
      <c r="J36" s="121"/>
    </row>
    <row r="37" spans="1:10">
      <c r="A37" s="121" t="s">
        <v>132</v>
      </c>
      <c r="B37" s="121"/>
      <c r="C37" s="144"/>
      <c r="D37" s="121">
        <v>146</v>
      </c>
      <c r="E37" s="123"/>
      <c r="F37" s="165">
        <f>D37+E37</f>
        <v>146</v>
      </c>
      <c r="G37" s="128"/>
      <c r="H37" s="128"/>
      <c r="I37" s="124"/>
      <c r="J37" s="121"/>
    </row>
    <row r="38" spans="1:10">
      <c r="A38" s="121" t="s">
        <v>133</v>
      </c>
      <c r="B38" s="121"/>
      <c r="C38" s="121"/>
      <c r="D38" s="123">
        <v>509</v>
      </c>
      <c r="E38" s="123"/>
      <c r="F38" s="165">
        <f t="shared" ref="F38:F39" si="4">D38+E38</f>
        <v>509</v>
      </c>
      <c r="G38" s="128"/>
      <c r="H38" s="128"/>
      <c r="I38" s="124"/>
      <c r="J38" s="121"/>
    </row>
    <row r="39" spans="1:10">
      <c r="A39" s="123" t="s">
        <v>134</v>
      </c>
      <c r="B39" s="123"/>
      <c r="C39" s="123"/>
      <c r="D39" s="123">
        <v>650</v>
      </c>
      <c r="E39" s="123"/>
      <c r="F39" s="165">
        <f t="shared" si="4"/>
        <v>650</v>
      </c>
      <c r="G39" s="128"/>
      <c r="H39" s="128"/>
      <c r="I39" s="124"/>
      <c r="J39" s="121"/>
    </row>
    <row r="40" spans="1:10">
      <c r="A40" s="149" t="s">
        <v>135</v>
      </c>
      <c r="B40" s="121"/>
      <c r="C40" s="144"/>
      <c r="D40" s="121"/>
      <c r="E40" s="121"/>
      <c r="F40" s="165"/>
      <c r="G40" s="128"/>
      <c r="H40" s="121"/>
      <c r="I40" s="121"/>
      <c r="J40" s="121"/>
    </row>
    <row r="41" spans="1:10">
      <c r="A41" s="122"/>
      <c r="B41" s="125"/>
      <c r="C41" s="143"/>
      <c r="D41" t="s">
        <v>170</v>
      </c>
      <c r="E41" s="142"/>
      <c r="F41" s="151" t="s">
        <v>161</v>
      </c>
      <c r="G41" s="126"/>
      <c r="H41" s="121"/>
      <c r="I41" s="121"/>
      <c r="J41" s="127"/>
    </row>
    <row r="42" spans="1:10">
      <c r="A42" s="121" t="s">
        <v>132</v>
      </c>
      <c r="B42" s="121"/>
      <c r="C42" s="144"/>
      <c r="D42" s="121">
        <v>1230</v>
      </c>
      <c r="E42" s="123">
        <v>4000</v>
      </c>
      <c r="F42" s="165">
        <f>D42+E42</f>
        <v>5230</v>
      </c>
      <c r="G42" s="129"/>
      <c r="H42" s="148"/>
      <c r="I42" s="121"/>
      <c r="J42" s="132"/>
    </row>
    <row r="43" spans="1:10">
      <c r="A43" s="121" t="s">
        <v>133</v>
      </c>
      <c r="B43" s="121"/>
      <c r="C43" s="121"/>
      <c r="D43" s="123">
        <v>11167</v>
      </c>
      <c r="E43" s="123">
        <v>-5000</v>
      </c>
      <c r="F43" s="165">
        <f t="shared" ref="F43:F44" si="5">D43+E43</f>
        <v>6167</v>
      </c>
      <c r="G43" s="129"/>
      <c r="H43" s="148"/>
      <c r="I43" s="121"/>
      <c r="J43" s="132"/>
    </row>
    <row r="44" spans="1:10">
      <c r="A44" s="123" t="s">
        <v>134</v>
      </c>
      <c r="B44" s="123"/>
      <c r="C44" s="123"/>
      <c r="D44" s="123">
        <v>10580</v>
      </c>
      <c r="E44" s="123">
        <v>30000</v>
      </c>
      <c r="F44" s="165">
        <f t="shared" si="5"/>
        <v>40580</v>
      </c>
      <c r="G44" s="129"/>
      <c r="H44" s="148"/>
      <c r="I44" s="121"/>
      <c r="J44" s="132"/>
    </row>
    <row r="45" spans="1:10">
      <c r="A45" s="149" t="s">
        <v>136</v>
      </c>
      <c r="B45" s="121"/>
      <c r="C45" s="121"/>
      <c r="D45" s="121"/>
      <c r="E45" s="121" t="s">
        <v>137</v>
      </c>
      <c r="F45" s="121"/>
      <c r="G45" s="121"/>
      <c r="H45" s="123"/>
      <c r="I45" s="121"/>
      <c r="J45" s="121"/>
    </row>
    <row r="46" spans="1:10">
      <c r="A46" s="122"/>
      <c r="B46" s="125"/>
      <c r="D46" s="152" t="s">
        <v>170</v>
      </c>
      <c r="E46" s="126"/>
      <c r="F46" s="151" t="s">
        <v>161</v>
      </c>
      <c r="G46" s="126"/>
      <c r="H46" s="123"/>
      <c r="I46" s="121"/>
      <c r="J46" s="121"/>
    </row>
    <row r="47" spans="1:10">
      <c r="A47" s="121" t="s">
        <v>132</v>
      </c>
      <c r="B47" s="123"/>
      <c r="C47" s="123"/>
      <c r="D47" s="153">
        <v>13572</v>
      </c>
      <c r="E47" s="123"/>
      <c r="F47" s="165">
        <f>D47+E47</f>
        <v>13572</v>
      </c>
      <c r="G47" s="131"/>
      <c r="H47" s="148"/>
      <c r="I47" s="121"/>
      <c r="J47" s="121"/>
    </row>
    <row r="48" spans="1:10">
      <c r="A48" s="121" t="s">
        <v>133</v>
      </c>
      <c r="B48" s="123"/>
      <c r="C48" s="123"/>
      <c r="D48" s="153">
        <v>12089</v>
      </c>
      <c r="E48" s="123"/>
      <c r="F48" s="165">
        <f t="shared" ref="F48:F49" si="6">D48+E48</f>
        <v>12089</v>
      </c>
      <c r="G48" s="131"/>
      <c r="H48" s="148"/>
      <c r="I48" s="121"/>
      <c r="J48" s="121"/>
    </row>
    <row r="49" spans="1:13">
      <c r="A49" s="123" t="s">
        <v>134</v>
      </c>
      <c r="B49" s="123"/>
      <c r="C49" s="123"/>
      <c r="D49" s="153">
        <v>23253</v>
      </c>
      <c r="E49" s="123">
        <v>3000</v>
      </c>
      <c r="F49" s="165">
        <f t="shared" si="6"/>
        <v>26253</v>
      </c>
      <c r="G49" s="131"/>
      <c r="H49" s="148"/>
      <c r="I49" s="121"/>
      <c r="J49" s="121"/>
    </row>
    <row r="50" spans="1:13">
      <c r="A50" s="153" t="s">
        <v>171</v>
      </c>
      <c r="B50" s="133"/>
      <c r="C50" s="133"/>
      <c r="D50" s="133"/>
      <c r="E50" s="133"/>
      <c r="F50" s="151"/>
    </row>
    <row r="51" spans="1:13">
      <c r="A51" s="122"/>
      <c r="B51" s="125"/>
      <c r="D51" t="s">
        <v>170</v>
      </c>
      <c r="E51" s="126"/>
      <c r="F51" s="151" t="s">
        <v>161</v>
      </c>
    </row>
    <row r="52" spans="1:13">
      <c r="A52" s="121" t="s">
        <v>132</v>
      </c>
      <c r="B52" s="123"/>
      <c r="C52" s="123"/>
      <c r="D52" s="121">
        <v>190</v>
      </c>
      <c r="E52" s="123"/>
      <c r="F52" s="165">
        <f>D52+E52</f>
        <v>190</v>
      </c>
    </row>
    <row r="53" spans="1:13">
      <c r="A53" s="121" t="s">
        <v>133</v>
      </c>
      <c r="B53" s="123"/>
      <c r="C53" s="123"/>
      <c r="D53" s="123">
        <v>380</v>
      </c>
      <c r="E53" s="123"/>
      <c r="F53" s="165">
        <f t="shared" ref="F53:F54" si="7">D53+E53</f>
        <v>380</v>
      </c>
    </row>
    <row r="54" spans="1:13">
      <c r="A54" s="123" t="s">
        <v>134</v>
      </c>
      <c r="B54" s="123"/>
      <c r="C54" s="123"/>
      <c r="D54" s="121">
        <v>1070</v>
      </c>
      <c r="E54" s="123"/>
      <c r="F54" s="165">
        <f t="shared" si="7"/>
        <v>1070</v>
      </c>
    </row>
    <row r="55" spans="1:13">
      <c r="A55" s="153" t="s">
        <v>174</v>
      </c>
      <c r="F55" s="151"/>
    </row>
    <row r="56" spans="1:13">
      <c r="A56" s="122"/>
      <c r="B56" s="125"/>
      <c r="D56" t="s">
        <v>170</v>
      </c>
      <c r="E56" s="126"/>
      <c r="F56" s="151" t="s">
        <v>161</v>
      </c>
    </row>
    <row r="57" spans="1:13">
      <c r="A57" s="121" t="s">
        <v>132</v>
      </c>
      <c r="B57" s="123"/>
      <c r="C57" s="123"/>
      <c r="D57" s="121">
        <v>871</v>
      </c>
      <c r="E57" s="123"/>
      <c r="F57" s="165">
        <f>D57+E57</f>
        <v>871</v>
      </c>
    </row>
    <row r="58" spans="1:13">
      <c r="A58" s="121" t="s">
        <v>133</v>
      </c>
      <c r="B58" s="123"/>
      <c r="C58" s="123"/>
      <c r="D58" s="123">
        <v>929</v>
      </c>
      <c r="E58" s="123"/>
      <c r="F58" s="165">
        <f t="shared" ref="F58:F59" si="8">D58+E58</f>
        <v>929</v>
      </c>
    </row>
    <row r="59" spans="1:13">
      <c r="A59" s="123" t="s">
        <v>134</v>
      </c>
      <c r="B59" s="123"/>
      <c r="C59" s="123"/>
      <c r="D59" s="123">
        <v>248</v>
      </c>
      <c r="E59" s="123"/>
      <c r="F59" s="165">
        <f t="shared" si="8"/>
        <v>248</v>
      </c>
    </row>
    <row r="61" spans="1:13" ht="86.4" customHeight="1">
      <c r="A61" s="249" t="s">
        <v>197</v>
      </c>
      <c r="B61" s="250"/>
      <c r="C61" s="250"/>
      <c r="D61" s="250"/>
      <c r="E61" s="250"/>
      <c r="F61" s="250"/>
      <c r="G61" s="250"/>
      <c r="H61" s="250"/>
      <c r="I61" s="250"/>
      <c r="J61" s="250"/>
      <c r="K61" s="164"/>
      <c r="M61" t="s">
        <v>191</v>
      </c>
    </row>
    <row r="62" spans="1:13">
      <c r="A62" s="151"/>
      <c r="B62" s="151"/>
      <c r="C62" s="151" t="s">
        <v>183</v>
      </c>
      <c r="D62" s="151" t="s">
        <v>184</v>
      </c>
      <c r="E62" s="151" t="s">
        <v>185</v>
      </c>
      <c r="F62" s="151"/>
    </row>
    <row r="63" spans="1:13" ht="25.8" customHeight="1">
      <c r="A63" s="248" t="s">
        <v>182</v>
      </c>
      <c r="B63" s="248"/>
      <c r="C63" s="151"/>
      <c r="D63" s="151"/>
      <c r="E63" s="151">
        <v>0</v>
      </c>
      <c r="F63" s="151"/>
    </row>
    <row r="64" spans="1:13">
      <c r="A64" s="151" t="s">
        <v>175</v>
      </c>
      <c r="B64" s="151"/>
      <c r="C64" s="151"/>
      <c r="D64" s="151"/>
      <c r="E64" s="151">
        <v>0</v>
      </c>
      <c r="F64" s="151"/>
    </row>
    <row r="65" spans="1:14">
      <c r="A65" s="151" t="s">
        <v>176</v>
      </c>
      <c r="B65" s="151"/>
      <c r="C65" s="151"/>
      <c r="D65" s="151"/>
      <c r="E65" s="151">
        <v>0</v>
      </c>
      <c r="F65" s="151"/>
    </row>
    <row r="66" spans="1:14">
      <c r="A66" s="151" t="s">
        <v>177</v>
      </c>
      <c r="B66" s="151"/>
      <c r="C66" s="151"/>
      <c r="D66" s="151"/>
      <c r="E66" s="151">
        <v>0</v>
      </c>
      <c r="F66" s="151"/>
    </row>
    <row r="67" spans="1:14">
      <c r="A67" s="151" t="s">
        <v>178</v>
      </c>
      <c r="B67" s="151"/>
      <c r="C67" s="151"/>
      <c r="D67" s="151"/>
      <c r="E67" s="151"/>
      <c r="F67" s="151"/>
    </row>
    <row r="68" spans="1:14">
      <c r="A68" s="151"/>
      <c r="B68" s="151"/>
      <c r="C68" s="133">
        <f>SUM(C63:C67)</f>
        <v>0</v>
      </c>
      <c r="D68" s="133">
        <f>SUM(D63:D67)</f>
        <v>0</v>
      </c>
      <c r="E68" s="133">
        <f>SUM(E63:E66)</f>
        <v>0</v>
      </c>
      <c r="F68" s="151"/>
    </row>
    <row r="70" spans="1:14">
      <c r="A70" s="247" t="s">
        <v>215</v>
      </c>
      <c r="B70" s="247"/>
      <c r="C70" s="247"/>
      <c r="D70" s="247"/>
      <c r="E70" s="247"/>
      <c r="F70" s="247"/>
      <c r="G70" s="247"/>
      <c r="H70" s="247"/>
      <c r="I70" s="247"/>
      <c r="J70" s="247"/>
    </row>
    <row r="72" spans="1:14">
      <c r="A72" s="121" t="s">
        <v>132</v>
      </c>
      <c r="C72" t="s">
        <v>154</v>
      </c>
      <c r="D72" s="168">
        <v>40197.800000000003</v>
      </c>
      <c r="E72" t="s">
        <v>188</v>
      </c>
      <c r="F72" s="150">
        <f>H18</f>
        <v>5492.1363783069328</v>
      </c>
      <c r="G72" t="s">
        <v>187</v>
      </c>
      <c r="H72" s="150">
        <f>F25</f>
        <v>23169</v>
      </c>
      <c r="I72" t="s">
        <v>189</v>
      </c>
      <c r="J72" s="150">
        <f>$H21</f>
        <v>36365.080540915435</v>
      </c>
      <c r="K72" t="s">
        <v>187</v>
      </c>
      <c r="L72" s="150">
        <f>$F28</f>
        <v>132600</v>
      </c>
      <c r="M72" t="s">
        <v>190</v>
      </c>
      <c r="N72" s="185">
        <f>D72*((F72-H72)/(J72-L72))+4.25</f>
        <v>7387.9630273091916</v>
      </c>
    </row>
    <row r="73" spans="1:14">
      <c r="A73" s="121" t="s">
        <v>133</v>
      </c>
      <c r="C73" t="s">
        <v>154</v>
      </c>
      <c r="D73" s="168">
        <v>40197.800000000003</v>
      </c>
      <c r="E73" t="s">
        <v>188</v>
      </c>
      <c r="F73" s="150">
        <f>H19</f>
        <v>5445.5665089296281</v>
      </c>
      <c r="G73" t="s">
        <v>187</v>
      </c>
      <c r="H73" s="150">
        <f>F26</f>
        <v>23674</v>
      </c>
      <c r="I73" t="s">
        <v>189</v>
      </c>
      <c r="J73" s="150">
        <f>H21</f>
        <v>36365.080540915435</v>
      </c>
      <c r="K73" t="s">
        <v>187</v>
      </c>
      <c r="L73" s="150">
        <f>F28</f>
        <v>132600</v>
      </c>
      <c r="M73" t="s">
        <v>190</v>
      </c>
      <c r="N73" s="185">
        <f>D73*((F73-H73)/(J73-L73))+4.25</f>
        <v>7618.3564792898087</v>
      </c>
    </row>
    <row r="74" spans="1:14">
      <c r="A74" s="123" t="s">
        <v>134</v>
      </c>
      <c r="C74" t="s">
        <v>154</v>
      </c>
      <c r="D74" s="168">
        <v>40197.800000000003</v>
      </c>
      <c r="E74" t="s">
        <v>188</v>
      </c>
      <c r="F74" s="150">
        <f>H20</f>
        <v>25427.377653678872</v>
      </c>
      <c r="G74" t="s">
        <v>187</v>
      </c>
      <c r="H74" s="150">
        <f t="shared" ref="H74" si="9">F27</f>
        <v>85757</v>
      </c>
      <c r="I74" t="s">
        <v>189</v>
      </c>
      <c r="J74" s="150">
        <f>H21</f>
        <v>36365.080540915435</v>
      </c>
      <c r="K74" t="s">
        <v>187</v>
      </c>
      <c r="L74" s="150">
        <f>F28</f>
        <v>132600</v>
      </c>
      <c r="M74" t="s">
        <v>190</v>
      </c>
      <c r="N74" s="185">
        <f t="shared" ref="N74" si="10">D74*((F74-H74)/(J74-L74))</f>
        <v>25199.980493400999</v>
      </c>
    </row>
    <row r="75" spans="1:14">
      <c r="N75" s="185">
        <f>N72+N73+N74</f>
        <v>40206.300000000003</v>
      </c>
    </row>
    <row r="76" spans="1:14">
      <c r="J76" s="133"/>
    </row>
    <row r="77" spans="1:14">
      <c r="A77" t="s">
        <v>157</v>
      </c>
    </row>
    <row r="87" spans="3:3">
      <c r="C87" t="s">
        <v>137</v>
      </c>
    </row>
  </sheetData>
  <mergeCells count="7">
    <mergeCell ref="A70:J70"/>
    <mergeCell ref="A63:B63"/>
    <mergeCell ref="A61:J61"/>
    <mergeCell ref="A1:J1"/>
    <mergeCell ref="E5:F5"/>
    <mergeCell ref="E6:F6"/>
    <mergeCell ref="A3:J3"/>
  </mergeCells>
  <pageMargins left="0.7" right="0.32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J41" sqref="J41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51" t="s">
        <v>214</v>
      </c>
      <c r="B1" s="251"/>
      <c r="C1" s="251"/>
      <c r="D1" s="251"/>
      <c r="E1" s="251"/>
      <c r="F1" s="251"/>
      <c r="G1" s="251"/>
      <c r="H1" s="251"/>
      <c r="I1" s="251"/>
      <c r="J1" s="251"/>
    </row>
    <row r="3" spans="1:10" ht="78.599999999999994" customHeight="1">
      <c r="A3" s="256" t="s">
        <v>179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0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0">
      <c r="A5" s="133"/>
      <c r="B5" s="157"/>
      <c r="C5" s="158"/>
      <c r="D5" s="158"/>
      <c r="E5" s="252" t="s">
        <v>149</v>
      </c>
      <c r="F5" s="253"/>
      <c r="G5" s="162" t="s">
        <v>142</v>
      </c>
      <c r="H5" s="162" t="s">
        <v>143</v>
      </c>
      <c r="I5" s="162"/>
      <c r="J5" s="162"/>
    </row>
    <row r="6" spans="1:10">
      <c r="A6" s="133"/>
      <c r="B6" s="157" t="s">
        <v>140</v>
      </c>
      <c r="C6" s="158" t="s">
        <v>141</v>
      </c>
      <c r="D6" s="158" t="s">
        <v>148</v>
      </c>
      <c r="E6" s="254" t="s">
        <v>150</v>
      </c>
      <c r="F6" s="255"/>
      <c r="G6" s="162" t="s">
        <v>144</v>
      </c>
      <c r="H6" s="162" t="s">
        <v>145</v>
      </c>
      <c r="I6" s="162"/>
      <c r="J6" s="162"/>
    </row>
    <row r="7" spans="1:10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0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11" spans="1:10">
      <c r="A11" s="133" t="s">
        <v>151</v>
      </c>
      <c r="D11" s="133" t="s">
        <v>162</v>
      </c>
      <c r="E11" s="133" t="s">
        <v>163</v>
      </c>
      <c r="F11" s="133" t="s">
        <v>164</v>
      </c>
    </row>
    <row r="13" spans="1:10">
      <c r="B13" s="146" t="s">
        <v>165</v>
      </c>
      <c r="C13" s="146" t="s">
        <v>208</v>
      </c>
      <c r="D13" s="146"/>
      <c r="E13" s="146"/>
      <c r="F13" s="146"/>
      <c r="G13" s="146"/>
      <c r="H13" s="146"/>
      <c r="I13" s="146"/>
      <c r="J13" s="146"/>
    </row>
    <row r="14" spans="1:10">
      <c r="B14" s="146"/>
      <c r="C14" s="146" t="s">
        <v>181</v>
      </c>
      <c r="D14" s="146"/>
      <c r="E14" s="146"/>
      <c r="F14" s="146"/>
      <c r="G14" s="146"/>
      <c r="H14" s="146"/>
      <c r="I14" s="146"/>
      <c r="J14" s="146"/>
    </row>
    <row r="15" spans="1:10">
      <c r="B15" s="146" t="s">
        <v>166</v>
      </c>
      <c r="C15" s="146" t="s">
        <v>167</v>
      </c>
      <c r="D15" s="146"/>
      <c r="E15" s="146"/>
      <c r="F15" s="146"/>
      <c r="G15" s="146"/>
      <c r="H15" s="146"/>
      <c r="I15" s="146"/>
      <c r="J15" s="146"/>
    </row>
    <row r="16" spans="1:10">
      <c r="B16" s="146"/>
      <c r="C16" s="176"/>
      <c r="D16" s="176"/>
      <c r="E16" s="176"/>
      <c r="F16" s="176"/>
      <c r="G16" s="176"/>
      <c r="H16" s="176"/>
      <c r="I16" s="176"/>
      <c r="J16" s="146"/>
    </row>
    <row r="18" spans="1:11" ht="28.2" customHeight="1">
      <c r="A18" s="259"/>
      <c r="B18" s="260"/>
      <c r="C18" s="263" t="s">
        <v>186</v>
      </c>
      <c r="D18" s="263" t="s">
        <v>133</v>
      </c>
      <c r="E18" s="265" t="s">
        <v>134</v>
      </c>
      <c r="F18" s="265" t="s">
        <v>153</v>
      </c>
      <c r="I18" t="s">
        <v>137</v>
      </c>
    </row>
    <row r="19" spans="1:11">
      <c r="A19" s="261"/>
      <c r="B19" s="262"/>
      <c r="C19" s="264"/>
      <c r="D19" s="264"/>
      <c r="E19" s="266"/>
      <c r="F19" s="266"/>
    </row>
    <row r="20" spans="1:11" ht="28.8" customHeight="1">
      <c r="A20" s="258" t="s">
        <v>151</v>
      </c>
      <c r="B20" s="258"/>
      <c r="C20" s="166">
        <f>расш!H18</f>
        <v>5492.1363783069328</v>
      </c>
      <c r="D20" s="166">
        <f>расш!H19</f>
        <v>5445.5665089296281</v>
      </c>
      <c r="E20" s="166">
        <f>расш!H20</f>
        <v>25427.377653678872</v>
      </c>
      <c r="F20" s="166">
        <f>SUM(C20:E20)</f>
        <v>36365.080540915435</v>
      </c>
    </row>
    <row r="21" spans="1:11" ht="28.8" customHeight="1">
      <c r="A21" s="258" t="s">
        <v>152</v>
      </c>
      <c r="B21" s="258"/>
      <c r="C21" s="166">
        <f>расш!F25</f>
        <v>23169</v>
      </c>
      <c r="D21" s="166">
        <f>расш!F26</f>
        <v>23674</v>
      </c>
      <c r="E21" s="166">
        <f>расш!F27</f>
        <v>85757</v>
      </c>
      <c r="F21" s="166">
        <f>SUM(C21:E21)</f>
        <v>132600</v>
      </c>
    </row>
    <row r="22" spans="1:11">
      <c r="A22" s="123"/>
      <c r="C22" s="147"/>
      <c r="D22" s="147"/>
      <c r="E22" s="147"/>
    </row>
    <row r="23" spans="1:11" ht="86.4" customHeight="1">
      <c r="A23" s="257" t="s">
        <v>197</v>
      </c>
      <c r="B23" s="248"/>
      <c r="C23" s="248"/>
      <c r="D23" s="248"/>
      <c r="E23" s="248"/>
      <c r="F23" s="248"/>
      <c r="G23" s="248"/>
      <c r="H23" s="248"/>
      <c r="I23" s="248"/>
      <c r="J23" s="248"/>
      <c r="K23" s="164"/>
    </row>
    <row r="24" spans="1:11">
      <c r="A24" s="151"/>
      <c r="B24" s="151"/>
      <c r="C24" s="151" t="s">
        <v>183</v>
      </c>
      <c r="D24" s="151" t="s">
        <v>184</v>
      </c>
      <c r="E24" s="151" t="s">
        <v>185</v>
      </c>
      <c r="F24" s="151"/>
    </row>
    <row r="25" spans="1:11" ht="25.8" customHeight="1">
      <c r="A25" s="248" t="s">
        <v>182</v>
      </c>
      <c r="B25" s="248"/>
      <c r="C25" s="151">
        <v>0</v>
      </c>
      <c r="D25" s="151">
        <v>0</v>
      </c>
      <c r="E25" s="151">
        <v>0</v>
      </c>
      <c r="F25" s="151"/>
    </row>
    <row r="26" spans="1:11">
      <c r="A26" s="151" t="s">
        <v>175</v>
      </c>
      <c r="B26" s="151"/>
      <c r="C26" s="151">
        <v>0</v>
      </c>
      <c r="D26" s="151">
        <v>0</v>
      </c>
      <c r="E26" s="151">
        <v>0</v>
      </c>
      <c r="F26" s="151"/>
    </row>
    <row r="27" spans="1:11">
      <c r="A27" s="151" t="s">
        <v>176</v>
      </c>
      <c r="B27" s="151"/>
      <c r="C27" s="151">
        <v>0</v>
      </c>
      <c r="D27" s="151">
        <v>0</v>
      </c>
      <c r="E27" s="151">
        <v>0</v>
      </c>
      <c r="F27" s="151"/>
    </row>
    <row r="28" spans="1:11">
      <c r="A28" s="151" t="s">
        <v>177</v>
      </c>
      <c r="B28" s="151"/>
      <c r="C28" s="151">
        <v>0</v>
      </c>
      <c r="D28" s="151">
        <v>0</v>
      </c>
      <c r="E28" s="151">
        <v>0</v>
      </c>
      <c r="F28" s="151"/>
    </row>
    <row r="29" spans="1:11">
      <c r="A29" s="151" t="s">
        <v>178</v>
      </c>
      <c r="B29" s="151"/>
      <c r="C29" s="151">
        <v>0</v>
      </c>
      <c r="D29" s="151">
        <v>0</v>
      </c>
      <c r="E29" s="151"/>
      <c r="F29" s="151"/>
    </row>
    <row r="30" spans="1:11">
      <c r="A30" s="151"/>
      <c r="B30" s="151"/>
      <c r="C30" s="133">
        <f>SUM(C25:C29)</f>
        <v>0</v>
      </c>
      <c r="D30" s="133">
        <f>SUM(D25:D29)</f>
        <v>0</v>
      </c>
      <c r="E30" s="133">
        <f>SUM(E25:E28)</f>
        <v>0</v>
      </c>
      <c r="F30" s="151"/>
    </row>
    <row r="32" spans="1:11">
      <c r="A32" s="247" t="s">
        <v>216</v>
      </c>
      <c r="B32" s="247"/>
      <c r="C32" s="247"/>
      <c r="D32" s="247"/>
      <c r="E32" s="247"/>
      <c r="F32" s="247"/>
      <c r="G32" s="247"/>
      <c r="H32" s="247"/>
      <c r="I32" s="247"/>
      <c r="J32" s="247"/>
    </row>
    <row r="34" spans="1:13">
      <c r="A34" s="121" t="s">
        <v>132</v>
      </c>
      <c r="C34" t="s">
        <v>154</v>
      </c>
      <c r="D34" s="168">
        <v>40197.800000000003</v>
      </c>
      <c r="E34" t="s">
        <v>155</v>
      </c>
      <c r="F34" t="s">
        <v>217</v>
      </c>
      <c r="G34" t="s">
        <v>156</v>
      </c>
      <c r="H34" t="s">
        <v>220</v>
      </c>
      <c r="J34" s="185">
        <f>D34*((C20-C21)/(F20-F21))</f>
        <v>7383.7130273091916</v>
      </c>
      <c r="M34" t="s">
        <v>137</v>
      </c>
    </row>
    <row r="35" spans="1:13">
      <c r="A35" s="121" t="s">
        <v>133</v>
      </c>
      <c r="C35" t="s">
        <v>154</v>
      </c>
      <c r="D35" s="168">
        <v>40197.800000000003</v>
      </c>
      <c r="E35" t="s">
        <v>155</v>
      </c>
      <c r="F35" t="s">
        <v>218</v>
      </c>
      <c r="G35" t="s">
        <v>156</v>
      </c>
      <c r="H35" t="s">
        <v>220</v>
      </c>
      <c r="J35" s="185">
        <f>D35*((D20-D21)/(F20-F21))</f>
        <v>7614.1064792898087</v>
      </c>
    </row>
    <row r="36" spans="1:13">
      <c r="A36" s="123" t="s">
        <v>134</v>
      </c>
      <c r="C36" t="s">
        <v>154</v>
      </c>
      <c r="D36" s="168">
        <v>40197.800000000003</v>
      </c>
      <c r="E36" t="s">
        <v>155</v>
      </c>
      <c r="F36" t="s">
        <v>219</v>
      </c>
      <c r="G36" t="s">
        <v>156</v>
      </c>
      <c r="H36" t="s">
        <v>220</v>
      </c>
      <c r="J36" s="185">
        <f>D36*((E20-E21)/(F20-F21))</f>
        <v>25199.980493400999</v>
      </c>
    </row>
    <row r="37" spans="1:13">
      <c r="J37" s="185">
        <f>J34+J35+J36</f>
        <v>40197.800000000003</v>
      </c>
      <c r="M37" t="s">
        <v>137</v>
      </c>
    </row>
    <row r="38" spans="1:13">
      <c r="J38" s="163"/>
    </row>
    <row r="39" spans="1:13">
      <c r="J39" s="163"/>
    </row>
    <row r="40" spans="1:13">
      <c r="A40" t="s">
        <v>157</v>
      </c>
    </row>
  </sheetData>
  <mergeCells count="14"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  <mergeCell ref="A1:J1"/>
    <mergeCell ref="A3:J3"/>
    <mergeCell ref="E5:F5"/>
    <mergeCell ref="E6:F6"/>
    <mergeCell ref="A23:J23"/>
  </mergeCells>
  <pageMargins left="0.7" right="0.21" top="0.34" bottom="0.27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2023-10-27T05:36:29Z</cp:lastPrinted>
  <dcterms:created xsi:type="dcterms:W3CDTF">2009-04-29T07:26:33Z</dcterms:created>
  <dcterms:modified xsi:type="dcterms:W3CDTF">2024-01-16T03:02:09Z</dcterms:modified>
</cp:coreProperties>
</file>